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ценка программ (на переделку)\"/>
    </mc:Choice>
  </mc:AlternateContent>
  <bookViews>
    <workbookView xWindow="0" yWindow="0" windowWidth="23040" windowHeight="9408" firstSheet="7" activeTab="9"/>
  </bookViews>
  <sheets>
    <sheet name="Развитие образования" sheetId="1" r:id="rId1"/>
    <sheet name="Социальная поддержка населения" sheetId="2" r:id="rId2"/>
    <sheet name="Обеспечение жильем" sheetId="3" r:id="rId3"/>
    <sheet name="Противодействие преступности" sheetId="4" r:id="rId4"/>
    <sheet name="Физкультура, культура, туризм" sheetId="5" r:id="rId5"/>
    <sheet name="Модерниз ЖКХ" sheetId="6" r:id="rId6"/>
    <sheet name="Сохранность автомобильн. дорог" sheetId="7" r:id="rId7"/>
    <sheet name="Развитие предпринимательства" sheetId="8" r:id="rId8"/>
    <sheet name="Энергосбережение" sheetId="9" r:id="rId9"/>
    <sheet name="Охрана окруж. среды" sheetId="10" r:id="rId10"/>
    <sheet name="Защита населения" sheetId="11" r:id="rId11"/>
    <sheet name="Обеспеч. функционир." sheetId="12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10" l="1"/>
  <c r="B14" i="10" l="1"/>
  <c r="B16" i="10"/>
  <c r="B21" i="1" l="1"/>
  <c r="B12" i="12" l="1"/>
  <c r="H5" i="12"/>
  <c r="H5" i="8"/>
  <c r="H5" i="7"/>
  <c r="H5" i="5"/>
  <c r="H5" i="4"/>
  <c r="H10" i="4"/>
  <c r="H8" i="1"/>
  <c r="H4" i="1"/>
  <c r="H5" i="3"/>
  <c r="B14" i="12" l="1"/>
  <c r="B13" i="12"/>
  <c r="H9" i="12"/>
  <c r="H7" i="12"/>
  <c r="H6" i="12"/>
  <c r="B21" i="11"/>
  <c r="B20" i="11"/>
  <c r="B19" i="11"/>
  <c r="H16" i="11"/>
  <c r="H12" i="11"/>
  <c r="H13" i="11"/>
  <c r="H14" i="11"/>
  <c r="H15" i="11"/>
  <c r="H11" i="11"/>
  <c r="H10" i="11"/>
  <c r="H9" i="11"/>
  <c r="H8" i="11"/>
  <c r="H7" i="11"/>
  <c r="H6" i="11"/>
  <c r="H11" i="10"/>
  <c r="B15" i="10"/>
  <c r="B14" i="9"/>
  <c r="H6" i="10"/>
  <c r="H7" i="10"/>
  <c r="H8" i="10"/>
  <c r="H9" i="10"/>
  <c r="H10" i="10"/>
  <c r="B16" i="9"/>
  <c r="B15" i="9"/>
  <c r="H10" i="9"/>
  <c r="H6" i="9"/>
  <c r="H7" i="9"/>
  <c r="H8" i="9"/>
  <c r="H9" i="9"/>
  <c r="H5" i="9"/>
  <c r="B17" i="8"/>
  <c r="B16" i="8"/>
  <c r="B15" i="8"/>
  <c r="H12" i="8"/>
  <c r="H6" i="8"/>
  <c r="H7" i="8"/>
  <c r="H8" i="8"/>
  <c r="H9" i="8"/>
  <c r="H10" i="8"/>
  <c r="H11" i="8"/>
  <c r="B13" i="7"/>
  <c r="B12" i="7"/>
  <c r="B11" i="7"/>
  <c r="H7" i="7"/>
  <c r="H6" i="7"/>
  <c r="H8" i="7"/>
  <c r="B24" i="6"/>
  <c r="B23" i="6"/>
  <c r="B22" i="6"/>
  <c r="B22" i="5"/>
  <c r="H18" i="6"/>
  <c r="H9" i="6"/>
  <c r="H13" i="6"/>
  <c r="H14" i="6"/>
  <c r="H15" i="6"/>
  <c r="H16" i="6"/>
  <c r="H17" i="6"/>
  <c r="H7" i="6"/>
  <c r="H6" i="6"/>
  <c r="B24" i="5"/>
  <c r="B23" i="5"/>
  <c r="H18" i="5"/>
  <c r="H17" i="5"/>
  <c r="H16" i="5"/>
  <c r="H15" i="5"/>
  <c r="H13" i="5"/>
  <c r="H14" i="5" s="1"/>
  <c r="H10" i="5"/>
  <c r="H11" i="5"/>
  <c r="H12" i="5"/>
  <c r="H9" i="5"/>
  <c r="H8" i="5"/>
  <c r="H6" i="5"/>
  <c r="H7" i="5"/>
  <c r="B31" i="4"/>
  <c r="B30" i="4"/>
  <c r="B32" i="4" s="1"/>
  <c r="H26" i="4"/>
  <c r="H20" i="4"/>
  <c r="H21" i="4"/>
  <c r="H22" i="4"/>
  <c r="H23" i="4"/>
  <c r="H24" i="4"/>
  <c r="H25" i="4"/>
  <c r="H19" i="4"/>
  <c r="H18" i="4"/>
  <c r="H17" i="4"/>
  <c r="H16" i="4"/>
  <c r="H14" i="4"/>
  <c r="H13" i="4"/>
  <c r="H11" i="4"/>
  <c r="H9" i="4"/>
  <c r="H8" i="4"/>
  <c r="H7" i="4"/>
  <c r="H6" i="4"/>
  <c r="H19" i="5" l="1"/>
  <c r="B22" i="3" l="1"/>
  <c r="H17" i="3"/>
  <c r="H15" i="3"/>
  <c r="H9" i="3"/>
  <c r="H8" i="3"/>
  <c r="H10" i="3" s="1"/>
  <c r="H6" i="3"/>
  <c r="H7" i="3"/>
  <c r="B41" i="2"/>
  <c r="H36" i="2"/>
  <c r="H35" i="2"/>
  <c r="H34" i="2"/>
  <c r="H33" i="2"/>
  <c r="H37" i="2" s="1"/>
  <c r="H30" i="2"/>
  <c r="H22" i="2"/>
  <c r="H23" i="2"/>
  <c r="H21" i="2"/>
  <c r="H24" i="2" s="1"/>
  <c r="H5" i="2"/>
  <c r="H14" i="2" s="1"/>
  <c r="B40" i="2" s="1"/>
  <c r="B42" i="2" s="1"/>
  <c r="H18" i="3" l="1"/>
  <c r="B21" i="3" s="1"/>
  <c r="B23" i="3" s="1"/>
  <c r="H17" i="1" l="1"/>
  <c r="H15" i="1"/>
  <c r="H18" i="1"/>
  <c r="H14" i="1"/>
  <c r="H16" i="1" s="1"/>
  <c r="H9" i="1"/>
  <c r="H10" i="1"/>
  <c r="H11" i="1"/>
  <c r="H12" i="1"/>
  <c r="H6" i="1"/>
  <c r="H5" i="1"/>
  <c r="H7" i="1"/>
  <c r="H13" i="1" l="1"/>
  <c r="H19" i="1"/>
  <c r="B23" i="1" l="1"/>
</calcChain>
</file>

<file path=xl/sharedStrings.xml><?xml version="1.0" encoding="utf-8"?>
<sst xmlns="http://schemas.openxmlformats.org/spreadsheetml/2006/main" count="576" uniqueCount="210">
  <si>
    <t>ВЦП "Обеспечение функционирования и развития муниципальной системы образования города Переславля-Залесского"</t>
  </si>
  <si>
    <t>Единица измерения</t>
  </si>
  <si>
    <t>Доля образовательных учреждений, в которых созданы безопасные условия организации образовательного процесса (выполнены плановые мероприятия по ремонту зданий, инженерных сетей)</t>
  </si>
  <si>
    <t>Доля детей в возрасте 1- 6 лет, охваченных школьным образованием</t>
  </si>
  <si>
    <t>Доля выпускников муниципальных общеобразовательных учреждений, получивших аттестат о среднем общем образовании</t>
  </si>
  <si>
    <t>Доля обучающихся, охваченных дополнительным образованием</t>
  </si>
  <si>
    <t>%</t>
  </si>
  <si>
    <t>Наименование подпрограммы</t>
  </si>
  <si>
    <r>
      <t>K</t>
    </r>
    <r>
      <rPr>
        <b/>
        <vertAlign val="subscript"/>
        <sz val="12"/>
        <color theme="1"/>
        <rFont val="Times New Roman"/>
        <family val="1"/>
        <charset val="204"/>
      </rPr>
      <t>j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</si>
  <si>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баз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</si>
  <si>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план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</si>
  <si>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факт</t>
    </r>
  </si>
  <si>
    <t>Целевой индикатор, показатель</t>
  </si>
  <si>
    <t>Индекс стратегической результативности подпрограммы (Rj)</t>
  </si>
  <si>
    <r>
      <t>Индекс стратегической результативности подпрограммы (R</t>
    </r>
    <r>
      <rPr>
        <b/>
        <vertAlign val="subscript"/>
        <sz val="11"/>
        <color theme="1"/>
        <rFont val="Times New Roman"/>
        <family val="1"/>
        <charset val="204"/>
      </rPr>
      <t>j</t>
    </r>
    <r>
      <rPr>
        <b/>
        <sz val="11"/>
        <color theme="1"/>
        <rFont val="Times New Roman"/>
        <family val="1"/>
        <charset val="204"/>
      </rPr>
      <t>)</t>
    </r>
  </si>
  <si>
    <t>ВЦП "Молодежь" на 2013-2015 годы</t>
  </si>
  <si>
    <t>Количество мероприятий различного уровня для молодежи</t>
  </si>
  <si>
    <t>Количество участников молодежных и детских общественных объединений в г. Переславле-Залесском</t>
  </si>
  <si>
    <t>Количество молодежи от 14 до 30 лет, охваченных услугами (работами) МУ "Молодежный центр"</t>
  </si>
  <si>
    <t>Количество изданных информационных и методических материалов по различным направлениям молодежной политики, в том числе в электронном виде</t>
  </si>
  <si>
    <t>мер.</t>
  </si>
  <si>
    <t>чел.</t>
  </si>
  <si>
    <t>шт.</t>
  </si>
  <si>
    <t>ГЦП "Патриотическое воспитание граждан РФ, проживающих на территории города Переславля-Залесского" на 2014-2016 годы</t>
  </si>
  <si>
    <t>Количество городских и областных мероприятий и акций патриотической направленности</t>
  </si>
  <si>
    <t>Количество участников городских и областных мероприятий и акций патриотической направленности</t>
  </si>
  <si>
    <t>ГЦП "Модернизация школьных пищеблоков в г. Переславле-Залесском" на 2014-2016 годы</t>
  </si>
  <si>
    <t>Доля обучающихся, получающих горячее питание в общеобразовательных учреждениях</t>
  </si>
  <si>
    <t>Доля общеобразовательных учреждений, в которых модернизированы пищеблоки</t>
  </si>
  <si>
    <t>Индекс стратегической результативности муниципальной программы ®</t>
  </si>
  <si>
    <t>Индекс эффективности бюджетных средств (Fисп)</t>
  </si>
  <si>
    <t>РАЗВИТИЕ ОБРАЗОВАНИЯ И МОЛОДЕЖНАЯ ПОЛИТИКА Г. ПЕРЕСЛАВЛЯ-ЗАЛЕССКОГО</t>
  </si>
  <si>
    <t>ГЦП "Социальная поддержка населения г.Переславля-Залесского" на 2013-2015 годы</t>
  </si>
  <si>
    <t>Доля правоспособного и дееспособного населения города, проинформированного о предоставляемых государственных услугах в сферах социальной поддержки, социальной защиты, социального обслуживания</t>
  </si>
  <si>
    <t>Доля граждан, получивших государственные услуги, от общей численности граждан, которым назначены меры социальной поддержки, государственные услуги в сфере:</t>
  </si>
  <si>
    <t>социальной поддержки</t>
  </si>
  <si>
    <t>социальной защиты</t>
  </si>
  <si>
    <t>социального обслуживания</t>
  </si>
  <si>
    <t>Доля обоснованных жалоб, поступивших по вопросу оказания государственных услуг, от общего количества граждан, которым предоставлены государственные услуги в сфере:</t>
  </si>
  <si>
    <t>-</t>
  </si>
  <si>
    <t>ГЦП "Социальная поддержка пожилых граждан в городе Переславле-Залесском на 2014-2018 годы"</t>
  </si>
  <si>
    <t>Количество неработающих пенсионеров, из числа бывших работников бюджетной сферы, получивших материальную помощь ко Дню пожилых людей</t>
  </si>
  <si>
    <t>Доля пожилых граждан, получивших социальные услуги в МУ КЦСОН "Надежда", в общем числе пожилых граждан, обратившихся за получением социальных услуг в МУ КЦСОН "Надежда"</t>
  </si>
  <si>
    <t>Количество услуг, предоставленных на базе МУ КЦСОН "Надежда" пожилым гражданам</t>
  </si>
  <si>
    <t>Количество граждан пожилого возраста, занимающихся в кружках на постоянной основе в МУ КЦСОН "Надежда"</t>
  </si>
  <si>
    <t>Количество граждан пожилого возраста, прошедших программы дополнительного образования в МУ КЦСОН "Надежда"</t>
  </si>
  <si>
    <t>тыс. ед.</t>
  </si>
  <si>
    <t>не менее 200</t>
  </si>
  <si>
    <t>ГЦП "Обеспечение отдыха, оздоровления занятости детей и подростков города Переславля-Залесского на 2014-2016 годы"</t>
  </si>
  <si>
    <t>Доля детей, охваченных всеми формами отдыха и оздоровления</t>
  </si>
  <si>
    <t>Доля детей, трудоустроенных на временные рабочие места</t>
  </si>
  <si>
    <t>Доля детей из семей, находящихся в трудной жизненной ситуации</t>
  </si>
  <si>
    <t>% от общего числа детей 6-18 лет</t>
  </si>
  <si>
    <t>% от общего числа детей 14-18 лет, нуждающихся в трудоустройстве</t>
  </si>
  <si>
    <t>% от общего числа детей из семей, находящихся в трудной жизненной ситуации</t>
  </si>
  <si>
    <t>ГЦП "Доступная среда" на 2012-2015 годы</t>
  </si>
  <si>
    <t>увеличение доли приоритетных объектов и услуг в приоритетных сферах жизнедеятельности инвалидов, нанесенных на карту доступности по результатам их паспортизации, среди всех приоритетных объектов на территории г. Переславля-Залесского</t>
  </si>
  <si>
    <t>Увеличение доли объектов социальной инфраструктуры, для которых сформированы паспорта доступности, среди общего количества объектов социальной инфраструктуры в приоритетных сферах жизнедеятельности инвалидов и других маломобильных групп населения</t>
  </si>
  <si>
    <t>Увеличение доступных (адаптированных) для инвалидов и других МГН приоритетных объектов транспортной, инженерной инфраструктуры в общем количестве приоритетных объектов</t>
  </si>
  <si>
    <t>увеличение доли лиц с ограниченными возможностями здоровья, охваченных культурно-массовыми и спортивно-массовыми мероприятиями, в общей численности этой категории населения</t>
  </si>
  <si>
    <t>увеличение доли инвалидов, обеспеченных по медицинским показаниям техническими средствамиреабилитации в соответствии с областным перечнем средств реабилитации, в заявленной потребности в средствах реабилитации</t>
  </si>
  <si>
    <t>ГЦП "Поддержка социально ориентированных некоммерческих организаций в г. Переславле-Залесском" на 2015-2018 годы</t>
  </si>
  <si>
    <t>1. Доля социально ориентированных проектов некоммерческих организаций, принявших участие в конкурсе на получение субсидий из местного бюджета - не менее 5 СО НКО к 2018 году.</t>
  </si>
  <si>
    <t>2. Доля социально ориентированных проектов некоммерческих организаций, которым оказана финансовая поддержка - не менее 5 проектов.</t>
  </si>
  <si>
    <t>3. Доля инвалидов и ветеранов г. Переславля-Залесского, получивших социальную поддержку (услугу), от деятельности социально ориентированных некоммерческих организаций</t>
  </si>
  <si>
    <t>4. Увеличение количества проведённых семинаров, совещаний, конференций, иных мероприятий с участием социально ориентированных некоммерческих организаций не менее 12 мероприятий к 2018 году</t>
  </si>
  <si>
    <t>5. Количество СО НКО, которым оказана информационная поддержка в средствах массовой информации, а также посредством социальной рекламы – не менее 3 СО НКО к 2018 году</t>
  </si>
  <si>
    <t xml:space="preserve">6. Количество публикаций (статей) о социально ориентированных некоммерческих организациях, в газете «Переславская неделя» </t>
  </si>
  <si>
    <t>шт./%</t>
  </si>
  <si>
    <t>не менее 40%</t>
  </si>
  <si>
    <t>конкурсы не проводились</t>
  </si>
  <si>
    <t>не менее 20%</t>
  </si>
  <si>
    <t>не менее 2</t>
  </si>
  <si>
    <t>не менее 3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</si>
  <si>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</si>
  <si>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 xml:space="preserve">1. Количество молодых семей, получивших в установленном порядке свидетельства о праве на получение социальной выплаты </t>
  </si>
  <si>
    <t xml:space="preserve">2. Соотношение количества молодых семей, фактически получивших муниципальную поддержку, к плану </t>
  </si>
  <si>
    <t>семей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</si>
  <si>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</si>
  <si>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1. Количество семей, которые улучшат жилищные условия при поддержке областного и местного бюджетов</t>
  </si>
  <si>
    <t>2. Площадь жилья, приобретенного (построенного) при использовании средств областного и местного бюджетов</t>
  </si>
  <si>
    <t>ед.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</si>
  <si>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</si>
  <si>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1. Площадь жилищного фонда, признанного непригодным для проживания, и (или) с высоким уровнем износа, из которого расселены граждане в результате реализации программы</t>
  </si>
  <si>
    <t>2. Площадь жилых помещений, в т. ч. в строящихся домах, приобретенных путем долевого участия или строительство домов для обеспечения благоустроенными жилыми помещениями граждан, переселяемых из жилищного фонда, признанного непригодным для проживания, и (или) с высоким уровнем износа</t>
  </si>
  <si>
    <t>3.Количество граждан, переселенных в результатереализации Программы</t>
  </si>
  <si>
    <t>кв.м.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</si>
  <si>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</si>
  <si>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1. Площадь жилищного фонда, признанного непригодным для проживания, и (или) с высоким уровнем износа, из которого расселены граждане в результате реализации Программы</t>
  </si>
  <si>
    <t>3. Количество граждан, переселенных в результате реализации Программы</t>
  </si>
  <si>
    <t>Эффективность реализации муниципальной программы (Э)</t>
  </si>
  <si>
    <t>* Основные мероприятия программы выполнены в 2014 году, в 2015 году была предусмотрена выплата выкупной цены</t>
  </si>
  <si>
    <t>ГЦП "Борьба с преступностью в городе Переславле-Залесском на 2013-2015 годы"</t>
  </si>
  <si>
    <t>1.  Уменьшение общего числа совершаемых преступлений</t>
  </si>
  <si>
    <t>2.  Снижение уровня рецидивной  преступности</t>
  </si>
  <si>
    <t>3. Снижение уровня преступлений, совершаемых лицами не учащимися и не работающими</t>
  </si>
  <si>
    <t>4. Снижение уровня преступности совершенными несовершеннолетними</t>
  </si>
  <si>
    <t>5. Оснащение системами наружного видеонаблюдения муниципальные общеобразовательные и дошкольных учреждений</t>
  </si>
  <si>
    <t xml:space="preserve">Кол-во
преступлений
</t>
  </si>
  <si>
    <t>Кол-во объектов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</si>
  <si>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</si>
  <si>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1. Количество преступлений, совершенных несовершеннолетними</t>
  </si>
  <si>
    <t>2. Доля повторных преступлений, совершенных несовершеннолетними, в общем числе расследованных преступлений, совершенных несовершеннолетними</t>
  </si>
  <si>
    <t>3. Доля несовершеннолетних, совершивших правонарушения, в общем числе детского населения, проживающего на территории</t>
  </si>
  <si>
    <t>4. Доля несовершеннолетних, снятых с учета в связи с положительной динамикой, в общем числе несовершеннолетних, состоящих на учете в комиссии</t>
  </si>
  <si>
    <t>5. Доля безнадзорных детей в общем числе детского населения, проживающих на территории г. Переславля-Залесского</t>
  </si>
  <si>
    <t>6. Доля семей, находящихся в социально опасном положении, в общем количестве семей с детьми, проживающих на территории г. Переславля-Залесского</t>
  </si>
  <si>
    <t>7. Доля семей, находящихся в социально опасном положении, снятых с учета в связи с положительной динамикой, в общем количестве семей, состоящих на учете</t>
  </si>
  <si>
    <t>1. Доля выявленных и зарегистрированных материалов, касающихся незаконного оборота психоактивных веществ</t>
  </si>
  <si>
    <t>2. доля лиц с впервые установленным диагнозом "наркомания"</t>
  </si>
  <si>
    <t>3. доля детей и подростков, прошедших обучение по программам формирования здорового образа жизни и формирования жизненных навыков</t>
  </si>
  <si>
    <t>4.Доля лиц, прошедших реабилитацию после лечения от наркомании</t>
  </si>
  <si>
    <t>5. Доля молодежи, участвующей в мероприятиях, направленных на профилактику наркомании</t>
  </si>
  <si>
    <t>6. Доля привлечения родительского актива к работе по профилактике наркомании среди обучающихся в образовательных учреждениях города</t>
  </si>
  <si>
    <t>7. Количество изготовленной и распространенной полиграфической продукции</t>
  </si>
  <si>
    <t>ГЦП Комплексные меры противодействия злоупотреблению наркотиками и их незаконному обороту" на 2013-2015 годы</t>
  </si>
  <si>
    <t>ГЦП "Развитие туризма и отдыха в городе Переславле-Залесском" на 2013-2015 гг.</t>
  </si>
  <si>
    <t>Численность принятых туристов и экскурсантов</t>
  </si>
  <si>
    <t>Объем туристско-гостиничных услуг</t>
  </si>
  <si>
    <t>Численность занятых в сфере туризма и отдыха</t>
  </si>
  <si>
    <t>Количество средств размещения</t>
  </si>
  <si>
    <t>тыс. чел./ год</t>
  </si>
  <si>
    <t>млн. руб./год</t>
  </si>
  <si>
    <t>ВЦП "Развитие культуры и искусства в г. Переславле-Залесском на 2014-2016 годы"</t>
  </si>
  <si>
    <t>1. Численность населения систематически занимающихся в коллективах художественного самодеятельного творчества и клубах по интересам</t>
  </si>
  <si>
    <t>2. Численность культурно-массовых мероприятий</t>
  </si>
  <si>
    <t>3. Численность граждан, посетивших культурно-досуговые мероприятия</t>
  </si>
  <si>
    <t>4. Численность зарегистрированных пользователей библиотек</t>
  </si>
  <si>
    <t>ГЦП "Развитие физической культуры и спорта в городе Переславле-Залесском" на 2013-2015 годы</t>
  </si>
  <si>
    <t>1. Доля жителей города Переславля-Залесского, систематически занимающихся физической культурой и спортом, от общего числа жителей города</t>
  </si>
  <si>
    <t>2. Доля детей и подростков, занимающихся в муниципальных образовательных учреждениях дополнительного образования (ДЮСШ), от числа детей, подростков и молодежи в возрасте до 20 лет</t>
  </si>
  <si>
    <t>3. Количество спортивных сооружений</t>
  </si>
  <si>
    <t>4. Количество профессиональных физкультурных кадров, работающих по специальности</t>
  </si>
  <si>
    <t xml:space="preserve">ед. 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</si>
  <si>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</si>
  <si>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Подпрограмма "Развитие системы газоснабжения"</t>
  </si>
  <si>
    <t>1. Повышение уровня газификации жилищного фонда</t>
  </si>
  <si>
    <t>2. Увеличение протяженности сетей газоснабжения</t>
  </si>
  <si>
    <t>км</t>
  </si>
  <si>
    <t>Подпрограмма "Развитие системы теплоснабжения"</t>
  </si>
  <si>
    <t>1. Уровень износа сетей теплоснабжения</t>
  </si>
  <si>
    <t>2. Удельный вес потерь тепловой энергии в процессе производства и транспортировки</t>
  </si>
  <si>
    <t>Подпрограмма "Развитие водоснабжения, водоотведения и очистки сточных вод"</t>
  </si>
  <si>
    <t>1. Снижение уровня износа сетей водоснабжения</t>
  </si>
  <si>
    <t>2. Увеличения уровня обеспечения центральным водоснабжением</t>
  </si>
  <si>
    <t>3. Увеличение протяженности сетей водоснабжения</t>
  </si>
  <si>
    <t>4. Снижение уровня износа сетей водоотведения</t>
  </si>
  <si>
    <t>5. Увеличение уровня обеспечения центральным водоотведением</t>
  </si>
  <si>
    <t>6. Увеличение протяженности сетей водоотведения</t>
  </si>
  <si>
    <t>Развитие дорожного хозяйства в г. Переславле-Залесском</t>
  </si>
  <si>
    <t>1. Протяженность автомобильных дорог местного значения, на которых проводится содержание</t>
  </si>
  <si>
    <t>2. Протяженность автомобильных дорог местного значения, имеющих полный износ, на которых проведены реконструкция, капитальный и текущий ремонт</t>
  </si>
  <si>
    <t>3. Площадь дворовых территорий, проездов к дворовым территориям, на которых проведен капитальный и текущий ремонт</t>
  </si>
  <si>
    <t>кв. м</t>
  </si>
  <si>
    <t>Экономическое развитие и инновационная экономика в г. Переславле-Залесском</t>
  </si>
  <si>
    <t>1. Численность малых и средних предприятий</t>
  </si>
  <si>
    <t>2. Численность работников (без внешних совместителей) малых предприятий в среднесписочной численности работников (без внешних совместителей)</t>
  </si>
  <si>
    <t>3. Оборот предприятий малого и среднего предпринимательства (отгруженных товаров собственного производства)</t>
  </si>
  <si>
    <t>4. Оборот организаций розничной торговли и общественного питания</t>
  </si>
  <si>
    <t>5. Объем налоговых поступлений от субъектов малого и среднего предпринимательства в бюджет города</t>
  </si>
  <si>
    <t>6. увеличение количества вновь создаваемых рабочих мест в субъектах малого и среднего предпринимательства, получивших государственную и муниципальную поддержку</t>
  </si>
  <si>
    <t>7. Увеличение количества субъектов малого и среднего предпринимательства, получивших финансовую и имущественную поддержку при реализации программных мероприятий (в том числе в сфере народных художественных промыслов)</t>
  </si>
  <si>
    <t>млн.руб.</t>
  </si>
  <si>
    <t>ГЦП "Энергосбережение на территории города Переславля-Залесского на 2014-2016 годы"</t>
  </si>
  <si>
    <t>1. Доведение доли объемов электроэнергии, расчеты за которую осуществляются с использованием приборов учета, в общем объеме электроэнергии, потребляемой на территории города до 99%</t>
  </si>
  <si>
    <t>2. Доведение доли объемов тепловой энергии, расчеты за которую осуществляются с использованием приборов учета, в общем объеме тепловой энергии, потребляемой на территории города до 23%</t>
  </si>
  <si>
    <t>3. Доведение доли объемов холодной воды, расчеты за которую осуществляются с использованием приборов учета, в общем объеме воды, потребляемой на территории города до 20%</t>
  </si>
  <si>
    <t>4. Доведение доли объемов горячей воды, расчеты за которую осуществляются с использованием приборов учета, в общем объеме воды, потребляемой на территории города до 25%</t>
  </si>
  <si>
    <t>5. Доведение доли объемов природного газа, расчеты за который осуществляется с использованием приборов учета, в общем объеме природного газа, потребляемого на территории города до 73%</t>
  </si>
  <si>
    <t>ГЦП "Охрана окружающей среды в городе Переславле-Залесском" на 2015-2017 годы</t>
  </si>
  <si>
    <t>Количество ТБО, собранных, вывезенных и утилизированных от ликвидации несанкционированных свалок</t>
  </si>
  <si>
    <t>Количество отработанных ртутьсодержащих ламп, приборов с ртутным заполнением, собранных и транспортированных на утилизацию от бюджетных организаций и населения города</t>
  </si>
  <si>
    <t>Количество выбывшей из строя электронной техники, комплектующих и расходных материалов, химических источников тока и элементов, собранных и транспортированных на утилизацию от бюджетных организаций и населения города</t>
  </si>
  <si>
    <t>Протяженность участка реки Трубеж, охваченного уборкой ТБО и веток деревьев</t>
  </si>
  <si>
    <t>Площади, подлежащие акарицидной обработке</t>
  </si>
  <si>
    <t>Количество контейнерных площадок, обустроенных и введенных в эксплуатацию</t>
  </si>
  <si>
    <t>м3</t>
  </si>
  <si>
    <t>кг</t>
  </si>
  <si>
    <t>га</t>
  </si>
  <si>
    <t>ГЦП "Обеспечение первичных мер пожарной безопасности города Переславля-Залесского на 2014-2016 годы"</t>
  </si>
  <si>
    <t>Снижение ущерба от пожаров:</t>
  </si>
  <si>
    <t>снижение показателей гибели людей</t>
  </si>
  <si>
    <t>снижение количества травмированного населения</t>
  </si>
  <si>
    <t>снижение экономического ущерба</t>
  </si>
  <si>
    <t>снижение времени прибытия пожарных подразделений к месту вызова</t>
  </si>
  <si>
    <t>мин.</t>
  </si>
  <si>
    <t>ВЦП "Совершенствование единой дежурно-диспетчерской службы города Переславля-Залесского на 2015-2017 годы"</t>
  </si>
  <si>
    <t>1. Время реагирования ЕДДС при ЧС</t>
  </si>
  <si>
    <t>2. Уровень безвозвратных потерь населения в чрезвычайных ситуациях</t>
  </si>
  <si>
    <t>3. Уровень экономического ущерба</t>
  </si>
  <si>
    <t>4. Уровень энергоэффективности и обеспеченности административных зданий</t>
  </si>
  <si>
    <t>5. Уровень износа автомобильной техники деятельности органов местного самоуправления г. Переславля-Залесского путем обновления парка</t>
  </si>
  <si>
    <t>ГЦП "Обеспечение функционирования и развития муниципальной службы в г. Переславле-Залесском на 2014-2016 годы"</t>
  </si>
  <si>
    <t>уровень удовлетворенности населения деятельностью органов местного с</t>
  </si>
  <si>
    <t>уровень удовлетворенности населения качеством предоставления муниципальных услуг</t>
  </si>
  <si>
    <t>доля муниципальных служащих, прошедших курсы повышения квалификации</t>
  </si>
  <si>
    <t>Уровень использования субсидии на выполнение полномочий по организации тепло-,водоснабжения и водоотведения</t>
  </si>
  <si>
    <t>Социальная поддержка населения г. Переславля-Залесского</t>
  </si>
  <si>
    <t>Обеспечение доступным и комфортным жильем населения г. Переславля-Залесского</t>
  </si>
  <si>
    <t>Обеспечение общественного порядка и противодействие преступности на территории г. Переславля-Залесского</t>
  </si>
  <si>
    <t>Развитие физической культуры, культуры и туризма в г. Переславле-Залесском</t>
  </si>
  <si>
    <t>Обеспечение качественными коммунальными услугами населения г. Переславля-Залесского</t>
  </si>
  <si>
    <t>Энергоэффективность в г. Переславле-Залесском</t>
  </si>
  <si>
    <t>Охрана окружающей среды в г. Переславле-Залесском</t>
  </si>
  <si>
    <t>Защита населения на территории г. Переславля-Залесского от чрезвычайных ситуаций и обеспечение пожарной безопасности</t>
  </si>
  <si>
    <t>Эффективная власть в г. Переславле-Залесском</t>
  </si>
  <si>
    <t xml:space="preserve"> гр.4*(гр.7-гр.5)/(гр.6-гр.5)</t>
  </si>
  <si>
    <r>
      <rPr>
        <b/>
        <vertAlign val="subscript"/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гр.4*(гр.7-гр.5)/(гр.6-гр.5)</t>
    </r>
  </si>
  <si>
    <t>высокоэффективная</t>
  </si>
  <si>
    <t>низкоэффективная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</si>
</sst>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1" fillId="0" borderId="3" xfId="1" applyFont="1" applyFill="1" applyBorder="1" applyAlignment="1" applyProtection="1">
      <alignment horizontal="left" vertical="center" wrapText="1"/>
    </xf>
    <xf numFmtId="0" fontId="1" fillId="0" borderId="2" xfId="1" applyFont="1" applyFill="1" applyBorder="1" applyAlignment="1" applyProtection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1" applyFont="1" applyFill="1" applyBorder="1" applyAlignment="1" applyProtection="1">
      <alignment horizontal="left" vertical="top" wrapText="1"/>
    </xf>
    <xf numFmtId="164" fontId="1" fillId="0" borderId="0" xfId="0" applyNumberFormat="1" applyFont="1" applyAlignment="1">
      <alignment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7" xfId="0" applyNumberFormat="1" applyFont="1" applyBorder="1"/>
    <xf numFmtId="0" fontId="3" fillId="0" borderId="8" xfId="0" applyFont="1" applyBorder="1"/>
    <xf numFmtId="0" fontId="1" fillId="0" borderId="8" xfId="0" applyFont="1" applyBorder="1"/>
    <xf numFmtId="0" fontId="1" fillId="0" borderId="0" xfId="0" applyFont="1" applyAlignment="1">
      <alignment horizontal="left" vertical="center"/>
    </xf>
    <xf numFmtId="0" fontId="1" fillId="0" borderId="1" xfId="1" applyFont="1" applyFill="1" applyBorder="1" applyAlignment="1" applyProtection="1">
      <alignment horizontal="left" vertical="center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8" fillId="0" borderId="1" xfId="1" applyFont="1" applyFill="1" applyBorder="1" applyAlignment="1" applyProtection="1">
      <alignment horizontal="left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8" fillId="0" borderId="4" xfId="1" applyFont="1" applyFill="1" applyBorder="1" applyAlignment="1" applyProtection="1">
      <alignment horizontal="left" vertical="top" wrapText="1"/>
    </xf>
    <xf numFmtId="0" fontId="8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1" applyFont="1" applyFill="1" applyBorder="1" applyAlignment="1" applyProtection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3" fillId="0" borderId="2" xfId="0" applyFont="1" applyBorder="1"/>
    <xf numFmtId="0" fontId="0" fillId="0" borderId="8" xfId="0" applyBorder="1"/>
    <xf numFmtId="3" fontId="8" fillId="0" borderId="1" xfId="1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/>
    <xf numFmtId="166" fontId="1" fillId="0" borderId="1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right" vertical="center"/>
    </xf>
    <xf numFmtId="49" fontId="8" fillId="0" borderId="1" xfId="1" applyNumberFormat="1" applyFont="1" applyFill="1" applyBorder="1" applyAlignment="1" applyProtection="1">
      <alignment horizontal="left" vertical="top" wrapText="1"/>
    </xf>
    <xf numFmtId="3" fontId="8" fillId="0" borderId="1" xfId="1" applyNumberFormat="1" applyFont="1" applyFill="1" applyBorder="1" applyAlignment="1" applyProtection="1">
      <alignment horizontal="center" vertical="top" wrapText="1"/>
    </xf>
    <xf numFmtId="0" fontId="1" fillId="0" borderId="1" xfId="0" applyFont="1" applyBorder="1"/>
    <xf numFmtId="164" fontId="3" fillId="0" borderId="5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2" fontId="8" fillId="0" borderId="1" xfId="1" applyNumberFormat="1" applyFont="1" applyFill="1" applyBorder="1" applyAlignment="1" applyProtection="1">
      <alignment horizontal="left" vertical="top" wrapText="1"/>
    </xf>
    <xf numFmtId="0" fontId="9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8" fillId="0" borderId="4" xfId="0" applyFont="1" applyFill="1" applyBorder="1" applyAlignment="1">
      <alignment horizontal="center" vertical="center"/>
    </xf>
    <xf numFmtId="0" fontId="11" fillId="0" borderId="1" xfId="0" applyFont="1" applyBorder="1"/>
    <xf numFmtId="164" fontId="3" fillId="0" borderId="7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6" xfId="1" applyFont="1" applyFill="1" applyBorder="1" applyAlignment="1" applyProtection="1">
      <alignment horizontal="left" vertical="top" wrapText="1"/>
    </xf>
    <xf numFmtId="3" fontId="8" fillId="0" borderId="6" xfId="1" applyNumberFormat="1" applyFont="1" applyFill="1" applyBorder="1" applyAlignment="1" applyProtection="1">
      <alignment horizontal="center" vertical="top" wrapText="1"/>
    </xf>
    <xf numFmtId="166" fontId="8" fillId="0" borderId="1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 applyProtection="1">
      <alignment horizontal="left" vertical="top" wrapText="1"/>
    </xf>
    <xf numFmtId="0" fontId="11" fillId="2" borderId="1" xfId="0" applyFont="1" applyFill="1" applyBorder="1" applyAlignment="1">
      <alignment horizontal="center" vertical="center"/>
    </xf>
    <xf numFmtId="0" fontId="0" fillId="0" borderId="2" xfId="0" applyBorder="1"/>
    <xf numFmtId="164" fontId="7" fillId="0" borderId="7" xfId="0" applyNumberFormat="1" applyFont="1" applyBorder="1" applyAlignment="1">
      <alignment horizontal="center" vertical="center"/>
    </xf>
    <xf numFmtId="0" fontId="8" fillId="3" borderId="1" xfId="1" applyFont="1" applyFill="1" applyBorder="1" applyAlignment="1" applyProtection="1">
      <alignment horizontal="left" vertical="top" wrapText="1"/>
    </xf>
    <xf numFmtId="3" fontId="8" fillId="0" borderId="6" xfId="1" applyNumberFormat="1" applyFont="1" applyFill="1" applyBorder="1" applyAlignment="1" applyProtection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center" vertical="center" wrapText="1"/>
    </xf>
    <xf numFmtId="166" fontId="8" fillId="0" borderId="6" xfId="1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" fillId="0" borderId="1" xfId="0" applyFont="1" applyBorder="1"/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left" vertical="top" wrapText="1" indent="3"/>
    </xf>
    <xf numFmtId="0" fontId="1" fillId="0" borderId="1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2" fillId="0" borderId="14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activeCell="J6" sqref="J6"/>
    </sheetView>
  </sheetViews>
  <sheetFormatPr defaultRowHeight="13.8" x14ac:dyDescent="0.25"/>
  <cols>
    <col min="1" max="1" width="27.5546875" style="1" customWidth="1"/>
    <col min="2" max="2" width="29.88671875" style="1" customWidth="1"/>
    <col min="3" max="3" width="11" style="1" customWidth="1"/>
    <col min="4" max="7" width="8.88671875" style="1"/>
    <col min="8" max="8" width="17.109375" style="1" customWidth="1"/>
    <col min="9" max="16384" width="8.88671875" style="1"/>
  </cols>
  <sheetData>
    <row r="1" spans="1:8" ht="29.4" customHeight="1" x14ac:dyDescent="0.25">
      <c r="A1" s="78" t="s">
        <v>31</v>
      </c>
      <c r="B1" s="79"/>
      <c r="C1" s="79"/>
      <c r="D1" s="79"/>
      <c r="E1" s="79"/>
      <c r="F1" s="79"/>
      <c r="G1" s="79"/>
      <c r="H1" s="80"/>
    </row>
    <row r="2" spans="1:8" ht="30" x14ac:dyDescent="0.25">
      <c r="A2" s="8" t="s">
        <v>7</v>
      </c>
      <c r="B2" s="8" t="s">
        <v>12</v>
      </c>
      <c r="C2" s="8" t="s">
        <v>1</v>
      </c>
      <c r="D2" s="9" t="s">
        <v>8</v>
      </c>
      <c r="E2" s="9" t="s">
        <v>9</v>
      </c>
      <c r="F2" s="9" t="s">
        <v>10</v>
      </c>
      <c r="G2" s="9" t="s">
        <v>11</v>
      </c>
      <c r="H2" s="8" t="s">
        <v>207</v>
      </c>
    </row>
    <row r="3" spans="1:8" x14ac:dyDescent="0.25">
      <c r="A3" s="48">
        <v>1</v>
      </c>
      <c r="B3" s="108">
        <v>2</v>
      </c>
      <c r="C3" s="48">
        <v>3</v>
      </c>
      <c r="D3" s="108">
        <v>4</v>
      </c>
      <c r="E3" s="48">
        <v>5</v>
      </c>
      <c r="F3" s="108">
        <v>6</v>
      </c>
      <c r="G3" s="48">
        <v>7</v>
      </c>
      <c r="H3" s="48">
        <v>8</v>
      </c>
    </row>
    <row r="4" spans="1:8" ht="96.6" customHeight="1" x14ac:dyDescent="0.25">
      <c r="A4" s="74" t="s">
        <v>0</v>
      </c>
      <c r="B4" s="12" t="s">
        <v>2</v>
      </c>
      <c r="C4" s="5" t="s">
        <v>6</v>
      </c>
      <c r="D4" s="5">
        <v>0.25</v>
      </c>
      <c r="E4" s="5">
        <v>54</v>
      </c>
      <c r="F4" s="6">
        <v>70</v>
      </c>
      <c r="G4" s="6">
        <v>85</v>
      </c>
      <c r="H4" s="14">
        <f>D4*((G4-E4)/(F4-E4))</f>
        <v>0.484375</v>
      </c>
    </row>
    <row r="5" spans="1:8" ht="46.8" customHeight="1" x14ac:dyDescent="0.25">
      <c r="A5" s="75"/>
      <c r="B5" s="13" t="s">
        <v>3</v>
      </c>
      <c r="C5" s="5" t="s">
        <v>6</v>
      </c>
      <c r="D5" s="5">
        <v>0.25</v>
      </c>
      <c r="E5" s="5">
        <v>88</v>
      </c>
      <c r="F5" s="6">
        <v>90</v>
      </c>
      <c r="G5" s="6">
        <v>91.5</v>
      </c>
      <c r="H5" s="14">
        <f>D5*((G5-E5)/(F5-E5))</f>
        <v>0.4375</v>
      </c>
    </row>
    <row r="6" spans="1:8" ht="83.4" customHeight="1" x14ac:dyDescent="0.25">
      <c r="A6" s="75"/>
      <c r="B6" s="13" t="s">
        <v>4</v>
      </c>
      <c r="C6" s="5" t="s">
        <v>6</v>
      </c>
      <c r="D6" s="5">
        <v>0.25</v>
      </c>
      <c r="E6" s="5">
        <v>100</v>
      </c>
      <c r="F6" s="6">
        <v>100</v>
      </c>
      <c r="G6" s="6">
        <v>99.5</v>
      </c>
      <c r="H6" s="14">
        <f>D6*((F6-E6)/(G6-E6))</f>
        <v>0</v>
      </c>
    </row>
    <row r="7" spans="1:8" ht="34.200000000000003" customHeight="1" x14ac:dyDescent="0.25">
      <c r="A7" s="76"/>
      <c r="B7" s="13" t="s">
        <v>5</v>
      </c>
      <c r="C7" s="5" t="s">
        <v>6</v>
      </c>
      <c r="D7" s="5">
        <v>0.25</v>
      </c>
      <c r="E7" s="5">
        <v>65</v>
      </c>
      <c r="F7" s="6">
        <v>71</v>
      </c>
      <c r="G7" s="6">
        <v>65.599999999999994</v>
      </c>
      <c r="H7" s="14">
        <f>D7*((G7-E7)/(F7-E7))</f>
        <v>2.4999999999999762E-2</v>
      </c>
    </row>
    <row r="8" spans="1:8" ht="15" customHeight="1" x14ac:dyDescent="0.35">
      <c r="A8" s="11" t="s">
        <v>14</v>
      </c>
      <c r="B8" s="11"/>
      <c r="D8" s="2"/>
      <c r="H8" s="17">
        <f>(SUM(H4:H7))</f>
        <v>0.9468749999999998</v>
      </c>
    </row>
    <row r="9" spans="1:8" ht="32.4" customHeight="1" x14ac:dyDescent="0.25">
      <c r="A9" s="74" t="s">
        <v>15</v>
      </c>
      <c r="B9" s="22" t="s">
        <v>16</v>
      </c>
      <c r="C9" s="5" t="s">
        <v>20</v>
      </c>
      <c r="D9" s="5">
        <v>0.25</v>
      </c>
      <c r="E9" s="5">
        <v>0</v>
      </c>
      <c r="F9" s="5">
        <v>40</v>
      </c>
      <c r="G9" s="5">
        <v>40</v>
      </c>
      <c r="H9" s="5">
        <f>D9*((G9-E9)/(F9-E9))</f>
        <v>0.25</v>
      </c>
    </row>
    <row r="10" spans="1:8" ht="57" customHeight="1" x14ac:dyDescent="0.25">
      <c r="A10" s="75"/>
      <c r="B10" s="15" t="s">
        <v>17</v>
      </c>
      <c r="C10" s="5" t="s">
        <v>21</v>
      </c>
      <c r="D10" s="5">
        <v>0.25</v>
      </c>
      <c r="E10" s="5">
        <v>0</v>
      </c>
      <c r="F10" s="5">
        <v>1530</v>
      </c>
      <c r="G10" s="5">
        <v>1530</v>
      </c>
      <c r="H10" s="5">
        <f t="shared" ref="H10:H12" si="0">D10*((G10-E10)/(F10-E10))</f>
        <v>0.25</v>
      </c>
    </row>
    <row r="11" spans="1:8" ht="55.2" x14ac:dyDescent="0.25">
      <c r="A11" s="75"/>
      <c r="B11" s="15" t="s">
        <v>18</v>
      </c>
      <c r="C11" s="5" t="s">
        <v>21</v>
      </c>
      <c r="D11" s="5">
        <v>0.25</v>
      </c>
      <c r="E11" s="5">
        <v>0</v>
      </c>
      <c r="F11" s="5">
        <v>5209</v>
      </c>
      <c r="G11" s="5">
        <v>5209</v>
      </c>
      <c r="H11" s="5">
        <f t="shared" si="0"/>
        <v>0.25</v>
      </c>
    </row>
    <row r="12" spans="1:8" ht="87.6" customHeight="1" x14ac:dyDescent="0.25">
      <c r="A12" s="76"/>
      <c r="B12" s="15" t="s">
        <v>19</v>
      </c>
      <c r="C12" s="5" t="s">
        <v>22</v>
      </c>
      <c r="D12" s="5">
        <v>0.25</v>
      </c>
      <c r="E12" s="5">
        <v>0</v>
      </c>
      <c r="F12" s="5">
        <v>133</v>
      </c>
      <c r="G12" s="5">
        <v>133</v>
      </c>
      <c r="H12" s="5">
        <f t="shared" si="0"/>
        <v>0.25</v>
      </c>
    </row>
    <row r="13" spans="1:8" ht="16.2" x14ac:dyDescent="0.35">
      <c r="A13" s="11" t="s">
        <v>14</v>
      </c>
      <c r="H13" s="17">
        <f>(SUM(H9:H12))</f>
        <v>1</v>
      </c>
    </row>
    <row r="14" spans="1:8" ht="49.2" customHeight="1" x14ac:dyDescent="0.25">
      <c r="A14" s="77" t="s">
        <v>23</v>
      </c>
      <c r="B14" s="15" t="s">
        <v>24</v>
      </c>
      <c r="C14" s="5" t="s">
        <v>22</v>
      </c>
      <c r="D14" s="5">
        <v>0.6</v>
      </c>
      <c r="E14" s="5">
        <v>40</v>
      </c>
      <c r="F14" s="5">
        <v>56</v>
      </c>
      <c r="G14" s="5">
        <v>64</v>
      </c>
      <c r="H14" s="5">
        <f>D14*((G14-E14)/(F14-E14))</f>
        <v>0.89999999999999991</v>
      </c>
    </row>
    <row r="15" spans="1:8" ht="69" x14ac:dyDescent="0.25">
      <c r="A15" s="77"/>
      <c r="B15" s="15" t="s">
        <v>25</v>
      </c>
      <c r="C15" s="5" t="s">
        <v>21</v>
      </c>
      <c r="D15" s="5">
        <v>0.4</v>
      </c>
      <c r="E15" s="5">
        <v>6000</v>
      </c>
      <c r="F15" s="5">
        <v>8000</v>
      </c>
      <c r="G15" s="5">
        <v>9000</v>
      </c>
      <c r="H15" s="5">
        <f>D15*((G15-E15)/(F15-E15))</f>
        <v>0.60000000000000009</v>
      </c>
    </row>
    <row r="16" spans="1:8" ht="16.2" x14ac:dyDescent="0.35">
      <c r="A16" s="11" t="s">
        <v>14</v>
      </c>
      <c r="H16" s="18">
        <f>SUM(H14:H15)</f>
        <v>1.5</v>
      </c>
    </row>
    <row r="17" spans="1:8" ht="55.2" customHeight="1" x14ac:dyDescent="0.25">
      <c r="A17" s="77" t="s">
        <v>26</v>
      </c>
      <c r="B17" s="15" t="s">
        <v>27</v>
      </c>
      <c r="C17" s="10" t="s">
        <v>6</v>
      </c>
      <c r="D17" s="5">
        <v>0.3</v>
      </c>
      <c r="E17" s="5">
        <v>72</v>
      </c>
      <c r="F17" s="5">
        <v>77</v>
      </c>
      <c r="G17" s="5">
        <v>89</v>
      </c>
      <c r="H17" s="5">
        <f>D17*((G17-E17)/(F17-E17))</f>
        <v>1.02</v>
      </c>
    </row>
    <row r="18" spans="1:8" ht="48.6" customHeight="1" x14ac:dyDescent="0.25">
      <c r="A18" s="77"/>
      <c r="B18" s="15" t="s">
        <v>28</v>
      </c>
      <c r="C18" s="10" t="s">
        <v>6</v>
      </c>
      <c r="D18" s="5">
        <v>0.7</v>
      </c>
      <c r="E18" s="5">
        <v>56</v>
      </c>
      <c r="F18" s="5">
        <v>67</v>
      </c>
      <c r="G18" s="5">
        <v>67</v>
      </c>
      <c r="H18" s="5">
        <f>D18*((G18-E18)/(F18-E18))</f>
        <v>0.7</v>
      </c>
    </row>
    <row r="19" spans="1:8" x14ac:dyDescent="0.25">
      <c r="A19" s="19" t="s">
        <v>13</v>
      </c>
      <c r="B19" s="20"/>
      <c r="C19" s="20"/>
      <c r="D19" s="20"/>
      <c r="E19" s="20"/>
      <c r="F19" s="20"/>
      <c r="G19" s="20"/>
      <c r="H19" s="18">
        <f>SUM(H17:H18)</f>
        <v>1.72</v>
      </c>
    </row>
    <row r="21" spans="1:8" ht="48" customHeight="1" x14ac:dyDescent="0.25">
      <c r="A21" s="3" t="s">
        <v>29</v>
      </c>
      <c r="B21" s="16">
        <f>(H8*498635.4+H13*7071.1+687.5*H16+H19*1499.8)/507893.8</f>
        <v>0.95064637602388513</v>
      </c>
    </row>
    <row r="22" spans="1:8" ht="36.6" customHeight="1" x14ac:dyDescent="0.25">
      <c r="A22" s="4" t="s">
        <v>30</v>
      </c>
      <c r="B22" s="16">
        <v>0.92400000000000004</v>
      </c>
    </row>
    <row r="23" spans="1:8" ht="42.6" customHeight="1" x14ac:dyDescent="0.25">
      <c r="A23" s="4" t="s">
        <v>90</v>
      </c>
      <c r="B23" s="16">
        <f>B21/B22</f>
        <v>1.0288380692899188</v>
      </c>
      <c r="C23" s="21" t="s">
        <v>208</v>
      </c>
    </row>
  </sheetData>
  <mergeCells count="5">
    <mergeCell ref="A4:A7"/>
    <mergeCell ref="A9:A12"/>
    <mergeCell ref="A14:A15"/>
    <mergeCell ref="A17:A18"/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2"/>
  <sheetViews>
    <sheetView topLeftCell="A37" workbookViewId="0">
      <selection activeCell="C42" sqref="C42"/>
    </sheetView>
  </sheetViews>
  <sheetFormatPr defaultRowHeight="14.4" x14ac:dyDescent="0.3"/>
  <cols>
    <col min="1" max="1" width="34" customWidth="1"/>
    <col min="2" max="2" width="52.44140625" customWidth="1"/>
    <col min="3" max="3" width="9.88671875" customWidth="1"/>
    <col min="4" max="4" width="9.77734375" customWidth="1"/>
    <col min="5" max="5" width="9.88671875" customWidth="1"/>
    <col min="6" max="6" width="9.33203125" customWidth="1"/>
    <col min="7" max="7" width="9.5546875" customWidth="1"/>
    <col min="8" max="8" width="18" customWidth="1"/>
  </cols>
  <sheetData>
    <row r="2" spans="1:8" x14ac:dyDescent="0.3">
      <c r="A2" s="81" t="s">
        <v>197</v>
      </c>
      <c r="B2" s="81"/>
      <c r="C2" s="81"/>
      <c r="D2" s="81"/>
      <c r="E2" s="81"/>
      <c r="F2" s="81"/>
      <c r="G2" s="81"/>
      <c r="H2" s="81"/>
    </row>
    <row r="3" spans="1:8" ht="41.4" x14ac:dyDescent="0.3">
      <c r="A3" s="8" t="s">
        <v>7</v>
      </c>
      <c r="B3" s="8" t="s">
        <v>12</v>
      </c>
      <c r="C3" s="8" t="s">
        <v>1</v>
      </c>
      <c r="D3" s="9" t="s">
        <v>8</v>
      </c>
      <c r="E3" s="9" t="s">
        <v>9</v>
      </c>
      <c r="F3" s="9" t="s">
        <v>10</v>
      </c>
      <c r="G3" s="9" t="s">
        <v>11</v>
      </c>
      <c r="H3" s="8" t="s">
        <v>206</v>
      </c>
    </row>
    <row r="4" spans="1:8" ht="15.6" x14ac:dyDescent="0.3">
      <c r="A4" s="8">
        <v>1</v>
      </c>
      <c r="B4" s="8">
        <v>2</v>
      </c>
      <c r="C4" s="8">
        <v>3</v>
      </c>
      <c r="D4" s="9">
        <v>4</v>
      </c>
      <c r="E4" s="9">
        <v>5</v>
      </c>
      <c r="F4" s="9">
        <v>6</v>
      </c>
      <c r="G4" s="9">
        <v>7</v>
      </c>
      <c r="H4" s="8">
        <v>8</v>
      </c>
    </row>
    <row r="5" spans="1:8" ht="54.6" customHeight="1" x14ac:dyDescent="0.3">
      <c r="A5" s="82" t="s">
        <v>32</v>
      </c>
      <c r="B5" s="25" t="s">
        <v>33</v>
      </c>
      <c r="C5" s="26" t="s">
        <v>6</v>
      </c>
      <c r="D5" s="5" t="s">
        <v>39</v>
      </c>
      <c r="E5" s="5">
        <v>88</v>
      </c>
      <c r="F5" s="5">
        <v>92</v>
      </c>
      <c r="G5" s="5">
        <v>92</v>
      </c>
      <c r="H5" s="5">
        <f>(G5-E5)/(F5-E5)</f>
        <v>1</v>
      </c>
    </row>
    <row r="6" spans="1:8" ht="43.8" customHeight="1" x14ac:dyDescent="0.3">
      <c r="A6" s="82"/>
      <c r="B6" s="25" t="s">
        <v>34</v>
      </c>
      <c r="C6" s="26"/>
      <c r="D6" s="5"/>
      <c r="E6" s="5"/>
      <c r="F6" s="5"/>
      <c r="G6" s="5"/>
      <c r="H6" s="5"/>
    </row>
    <row r="7" spans="1:8" x14ac:dyDescent="0.3">
      <c r="A7" s="82"/>
      <c r="B7" s="25" t="s">
        <v>35</v>
      </c>
      <c r="C7" s="26" t="s">
        <v>6</v>
      </c>
      <c r="D7" s="5" t="s">
        <v>39</v>
      </c>
      <c r="E7" s="5">
        <v>100</v>
      </c>
      <c r="F7" s="5">
        <v>100</v>
      </c>
      <c r="G7" s="5">
        <v>100</v>
      </c>
      <c r="H7" s="5">
        <v>1</v>
      </c>
    </row>
    <row r="8" spans="1:8" x14ac:dyDescent="0.3">
      <c r="A8" s="82"/>
      <c r="B8" s="25" t="s">
        <v>36</v>
      </c>
      <c r="C8" s="26" t="s">
        <v>6</v>
      </c>
      <c r="D8" s="5" t="s">
        <v>39</v>
      </c>
      <c r="E8" s="5">
        <v>100</v>
      </c>
      <c r="F8" s="5">
        <v>100</v>
      </c>
      <c r="G8" s="5">
        <v>100</v>
      </c>
      <c r="H8" s="5">
        <v>1</v>
      </c>
    </row>
    <row r="9" spans="1:8" x14ac:dyDescent="0.3">
      <c r="A9" s="82"/>
      <c r="B9" s="25" t="s">
        <v>37</v>
      </c>
      <c r="C9" s="26" t="s">
        <v>6</v>
      </c>
      <c r="D9" s="5" t="s">
        <v>39</v>
      </c>
      <c r="E9" s="5">
        <v>98</v>
      </c>
      <c r="F9" s="5">
        <v>98.3</v>
      </c>
      <c r="G9" s="5">
        <v>99</v>
      </c>
      <c r="H9" s="5">
        <v>1</v>
      </c>
    </row>
    <row r="10" spans="1:8" ht="54.6" customHeight="1" x14ac:dyDescent="0.3">
      <c r="A10" s="82"/>
      <c r="B10" s="25" t="s">
        <v>38</v>
      </c>
      <c r="C10" s="27"/>
      <c r="D10" s="5"/>
      <c r="E10" s="5"/>
      <c r="F10" s="5"/>
      <c r="G10" s="5"/>
      <c r="H10" s="5"/>
    </row>
    <row r="11" spans="1:8" x14ac:dyDescent="0.3">
      <c r="A11" s="82"/>
      <c r="B11" s="25" t="s">
        <v>35</v>
      </c>
      <c r="C11" s="27" t="s">
        <v>6</v>
      </c>
      <c r="D11" s="5" t="s">
        <v>39</v>
      </c>
      <c r="E11" s="5">
        <v>7.0000000000000001E-3</v>
      </c>
      <c r="F11" s="5">
        <v>5.0000000000000001E-3</v>
      </c>
      <c r="G11" s="5" t="s">
        <v>39</v>
      </c>
      <c r="H11" s="5">
        <v>1</v>
      </c>
    </row>
    <row r="12" spans="1:8" x14ac:dyDescent="0.3">
      <c r="A12" s="82"/>
      <c r="B12" s="25" t="s">
        <v>36</v>
      </c>
      <c r="C12" s="27" t="s">
        <v>6</v>
      </c>
      <c r="D12" s="5" t="s">
        <v>39</v>
      </c>
      <c r="E12" s="5">
        <v>1.4999999999999999E-2</v>
      </c>
      <c r="F12" s="5">
        <v>5.0000000000000001E-3</v>
      </c>
      <c r="G12" s="5" t="s">
        <v>39</v>
      </c>
      <c r="H12" s="5">
        <v>1</v>
      </c>
    </row>
    <row r="13" spans="1:8" x14ac:dyDescent="0.3">
      <c r="A13" s="83"/>
      <c r="B13" s="25" t="s">
        <v>37</v>
      </c>
      <c r="C13" s="27" t="s">
        <v>6</v>
      </c>
      <c r="D13" s="5" t="s">
        <v>39</v>
      </c>
      <c r="E13" s="5">
        <v>0.01</v>
      </c>
      <c r="F13" s="5">
        <v>3.0000000000000001E-3</v>
      </c>
      <c r="G13" s="5" t="s">
        <v>39</v>
      </c>
      <c r="H13" s="5">
        <v>1</v>
      </c>
    </row>
    <row r="14" spans="1:8" ht="16.2" x14ac:dyDescent="0.35">
      <c r="A14" s="11" t="s">
        <v>14</v>
      </c>
      <c r="B14" s="38"/>
      <c r="C14" s="38"/>
      <c r="D14" s="38"/>
      <c r="E14" s="38"/>
      <c r="F14" s="38"/>
      <c r="G14" s="38"/>
      <c r="H14" s="17">
        <f>SUM(H5:H13)/7</f>
        <v>1</v>
      </c>
    </row>
    <row r="15" spans="1:8" ht="40.799999999999997" customHeight="1" x14ac:dyDescent="0.3">
      <c r="A15" s="84" t="s">
        <v>40</v>
      </c>
      <c r="B15" s="25" t="s">
        <v>41</v>
      </c>
      <c r="C15" s="26" t="s">
        <v>21</v>
      </c>
      <c r="D15" s="28" t="s">
        <v>39</v>
      </c>
      <c r="E15" s="5">
        <v>20</v>
      </c>
      <c r="F15" s="32" t="s">
        <v>47</v>
      </c>
      <c r="G15" s="32">
        <v>200</v>
      </c>
      <c r="H15" s="28">
        <v>1</v>
      </c>
    </row>
    <row r="16" spans="1:8" ht="57.6" customHeight="1" x14ac:dyDescent="0.3">
      <c r="A16" s="85"/>
      <c r="B16" s="25" t="s">
        <v>42</v>
      </c>
      <c r="C16" s="26" t="s">
        <v>6</v>
      </c>
      <c r="D16" s="28" t="s">
        <v>39</v>
      </c>
      <c r="E16" s="5">
        <v>99.68</v>
      </c>
      <c r="F16" s="32">
        <v>100</v>
      </c>
      <c r="G16" s="32">
        <v>100</v>
      </c>
      <c r="H16" s="28">
        <v>1</v>
      </c>
    </row>
    <row r="17" spans="1:8" ht="29.4" customHeight="1" x14ac:dyDescent="0.3">
      <c r="A17" s="85"/>
      <c r="B17" s="25" t="s">
        <v>43</v>
      </c>
      <c r="C17" s="26" t="s">
        <v>46</v>
      </c>
      <c r="D17" s="28" t="s">
        <v>39</v>
      </c>
      <c r="E17" s="5">
        <v>280</v>
      </c>
      <c r="F17" s="32">
        <v>287</v>
      </c>
      <c r="G17" s="32">
        <v>287</v>
      </c>
      <c r="H17" s="28">
        <v>1</v>
      </c>
    </row>
    <row r="18" spans="1:8" ht="27.6" customHeight="1" x14ac:dyDescent="0.3">
      <c r="A18" s="85"/>
      <c r="B18" s="25" t="s">
        <v>44</v>
      </c>
      <c r="C18" s="26" t="s">
        <v>21</v>
      </c>
      <c r="D18" s="28" t="s">
        <v>39</v>
      </c>
      <c r="E18" s="5">
        <v>60</v>
      </c>
      <c r="F18" s="32">
        <v>222</v>
      </c>
      <c r="G18" s="32">
        <v>222</v>
      </c>
      <c r="H18" s="28">
        <v>1</v>
      </c>
    </row>
    <row r="19" spans="1:8" ht="40.200000000000003" customHeight="1" x14ac:dyDescent="0.3">
      <c r="A19" s="86"/>
      <c r="B19" s="30" t="s">
        <v>45</v>
      </c>
      <c r="C19" s="31" t="s">
        <v>21</v>
      </c>
      <c r="D19" s="28" t="s">
        <v>39</v>
      </c>
      <c r="E19" s="5">
        <v>12</v>
      </c>
      <c r="F19" s="32">
        <v>53</v>
      </c>
      <c r="G19" s="32">
        <v>53</v>
      </c>
      <c r="H19" s="28">
        <v>1</v>
      </c>
    </row>
    <row r="20" spans="1:8" ht="16.2" x14ac:dyDescent="0.35">
      <c r="A20" s="11" t="s">
        <v>14</v>
      </c>
      <c r="B20" s="38"/>
      <c r="C20" s="38"/>
      <c r="D20" s="38"/>
      <c r="E20" s="38"/>
      <c r="F20" s="38"/>
      <c r="G20" s="38"/>
      <c r="H20" s="17">
        <v>1</v>
      </c>
    </row>
    <row r="21" spans="1:8" ht="36" customHeight="1" x14ac:dyDescent="0.3">
      <c r="A21" s="84" t="s">
        <v>48</v>
      </c>
      <c r="B21" s="33" t="s">
        <v>49</v>
      </c>
      <c r="C21" s="34" t="s">
        <v>52</v>
      </c>
      <c r="D21" s="28" t="s">
        <v>39</v>
      </c>
      <c r="E21" s="5">
        <v>58.5</v>
      </c>
      <c r="F21" s="26">
        <v>42</v>
      </c>
      <c r="G21" s="26">
        <v>41.5</v>
      </c>
      <c r="H21" s="35">
        <f>(G21-E21)/(F21-E21)</f>
        <v>1.0303030303030303</v>
      </c>
    </row>
    <row r="22" spans="1:8" ht="25.8" customHeight="1" x14ac:dyDescent="0.3">
      <c r="A22" s="85"/>
      <c r="B22" s="33" t="s">
        <v>50</v>
      </c>
      <c r="C22" s="34" t="s">
        <v>53</v>
      </c>
      <c r="D22" s="28" t="s">
        <v>39</v>
      </c>
      <c r="E22" s="5">
        <v>83</v>
      </c>
      <c r="F22" s="26">
        <v>45</v>
      </c>
      <c r="G22" s="26">
        <v>53.1</v>
      </c>
      <c r="H22" s="35">
        <f t="shared" ref="H22:H23" si="0">(G22-E22)/(F22-E22)</f>
        <v>0.7868421052631579</v>
      </c>
    </row>
    <row r="23" spans="1:8" ht="34.200000000000003" customHeight="1" x14ac:dyDescent="0.3">
      <c r="A23" s="86"/>
      <c r="B23" s="33" t="s">
        <v>51</v>
      </c>
      <c r="C23" s="34" t="s">
        <v>54</v>
      </c>
      <c r="D23" s="28" t="s">
        <v>39</v>
      </c>
      <c r="E23" s="5">
        <v>45</v>
      </c>
      <c r="F23" s="26">
        <v>25</v>
      </c>
      <c r="G23" s="26">
        <v>24.3</v>
      </c>
      <c r="H23" s="35">
        <f t="shared" si="0"/>
        <v>1.0349999999999999</v>
      </c>
    </row>
    <row r="24" spans="1:8" ht="16.2" x14ac:dyDescent="0.35">
      <c r="A24" s="11" t="s">
        <v>14</v>
      </c>
      <c r="H24" s="17">
        <f>SUM(H21:H23)/3</f>
        <v>0.95071504518872929</v>
      </c>
    </row>
    <row r="25" spans="1:8" ht="69" x14ac:dyDescent="0.3">
      <c r="A25" s="84" t="s">
        <v>55</v>
      </c>
      <c r="B25" s="25" t="s">
        <v>56</v>
      </c>
      <c r="C25" s="26" t="s">
        <v>6</v>
      </c>
      <c r="D25" s="5" t="s">
        <v>39</v>
      </c>
      <c r="E25" s="5">
        <v>100</v>
      </c>
      <c r="F25" s="5">
        <v>100</v>
      </c>
      <c r="G25" s="5">
        <v>100</v>
      </c>
      <c r="H25" s="5">
        <v>1</v>
      </c>
    </row>
    <row r="26" spans="1:8" ht="72.599999999999994" customHeight="1" x14ac:dyDescent="0.3">
      <c r="A26" s="85"/>
      <c r="B26" s="25" t="s">
        <v>57</v>
      </c>
      <c r="C26" s="26" t="s">
        <v>6</v>
      </c>
      <c r="D26" s="5" t="s">
        <v>39</v>
      </c>
      <c r="E26" s="5">
        <v>100</v>
      </c>
      <c r="F26" s="5">
        <v>100</v>
      </c>
      <c r="G26" s="5">
        <v>100</v>
      </c>
      <c r="H26" s="5">
        <v>1</v>
      </c>
    </row>
    <row r="27" spans="1:8" ht="55.2" x14ac:dyDescent="0.3">
      <c r="A27" s="85"/>
      <c r="B27" s="25" t="s">
        <v>58</v>
      </c>
      <c r="C27" s="26" t="s">
        <v>6</v>
      </c>
      <c r="D27" s="5" t="s">
        <v>39</v>
      </c>
      <c r="E27" s="5">
        <v>50</v>
      </c>
      <c r="F27" s="5">
        <v>100</v>
      </c>
      <c r="G27" s="5">
        <v>100</v>
      </c>
      <c r="H27" s="5">
        <v>1</v>
      </c>
    </row>
    <row r="28" spans="1:8" ht="55.2" x14ac:dyDescent="0.3">
      <c r="A28" s="85"/>
      <c r="B28" s="25" t="s">
        <v>59</v>
      </c>
      <c r="C28" s="26" t="s">
        <v>6</v>
      </c>
      <c r="D28" s="5" t="s">
        <v>39</v>
      </c>
      <c r="E28" s="5">
        <v>100</v>
      </c>
      <c r="F28" s="5">
        <v>100</v>
      </c>
      <c r="G28" s="5">
        <v>100</v>
      </c>
      <c r="H28" s="5">
        <v>1</v>
      </c>
    </row>
    <row r="29" spans="1:8" ht="69" x14ac:dyDescent="0.3">
      <c r="A29" s="86"/>
      <c r="B29" s="25" t="s">
        <v>60</v>
      </c>
      <c r="C29" s="26" t="s">
        <v>6</v>
      </c>
      <c r="D29" s="5" t="s">
        <v>39</v>
      </c>
      <c r="E29" s="5">
        <v>39</v>
      </c>
      <c r="F29" s="5">
        <v>100</v>
      </c>
      <c r="G29" s="5">
        <v>100</v>
      </c>
      <c r="H29" s="5">
        <v>1</v>
      </c>
    </row>
    <row r="30" spans="1:8" ht="16.2" x14ac:dyDescent="0.35">
      <c r="A30" s="11" t="s">
        <v>14</v>
      </c>
      <c r="D30" s="1"/>
      <c r="E30" s="1"/>
      <c r="F30" s="1"/>
      <c r="G30" s="1"/>
      <c r="H30" s="17">
        <f>SUM(H25:H29)/5</f>
        <v>1</v>
      </c>
    </row>
    <row r="31" spans="1:8" ht="55.8" customHeight="1" x14ac:dyDescent="0.3">
      <c r="A31" s="82" t="s">
        <v>61</v>
      </c>
      <c r="B31" s="25" t="s">
        <v>62</v>
      </c>
      <c r="C31" s="26" t="s">
        <v>6</v>
      </c>
      <c r="D31" s="5" t="s">
        <v>39</v>
      </c>
      <c r="E31" s="5">
        <v>0</v>
      </c>
      <c r="F31" s="34" t="s">
        <v>69</v>
      </c>
      <c r="G31" s="34" t="s">
        <v>70</v>
      </c>
      <c r="H31" s="5" t="s">
        <v>39</v>
      </c>
    </row>
    <row r="32" spans="1:8" ht="55.2" x14ac:dyDescent="0.3">
      <c r="A32" s="82"/>
      <c r="B32" s="25" t="s">
        <v>63</v>
      </c>
      <c r="C32" s="26" t="s">
        <v>6</v>
      </c>
      <c r="D32" s="5" t="s">
        <v>39</v>
      </c>
      <c r="E32" s="5">
        <v>0</v>
      </c>
      <c r="F32" s="34" t="s">
        <v>69</v>
      </c>
      <c r="G32" s="34" t="s">
        <v>70</v>
      </c>
      <c r="H32" s="5" t="s">
        <v>39</v>
      </c>
    </row>
    <row r="33" spans="1:8" ht="55.2" x14ac:dyDescent="0.3">
      <c r="A33" s="82"/>
      <c r="B33" s="25" t="s">
        <v>64</v>
      </c>
      <c r="C33" s="26" t="s">
        <v>6</v>
      </c>
      <c r="D33" s="5" t="s">
        <v>39</v>
      </c>
      <c r="E33" s="5">
        <v>70</v>
      </c>
      <c r="F33" s="34">
        <v>75</v>
      </c>
      <c r="G33" s="34">
        <v>75</v>
      </c>
      <c r="H33" s="7">
        <f>(G33-E33)/(F33-E33)</f>
        <v>1</v>
      </c>
    </row>
    <row r="34" spans="1:8" ht="55.2" x14ac:dyDescent="0.3">
      <c r="A34" s="82"/>
      <c r="B34" s="25" t="s">
        <v>65</v>
      </c>
      <c r="C34" s="26" t="s">
        <v>68</v>
      </c>
      <c r="D34" s="5" t="s">
        <v>39</v>
      </c>
      <c r="E34" s="5">
        <v>5</v>
      </c>
      <c r="F34" s="34" t="s">
        <v>71</v>
      </c>
      <c r="G34" s="34">
        <v>104</v>
      </c>
      <c r="H34" s="7">
        <f>(G34-E34)/(20-E34)</f>
        <v>6.6</v>
      </c>
    </row>
    <row r="35" spans="1:8" ht="55.2" x14ac:dyDescent="0.3">
      <c r="A35" s="82"/>
      <c r="B35" s="25" t="s">
        <v>66</v>
      </c>
      <c r="C35" s="26" t="s">
        <v>22</v>
      </c>
      <c r="D35" s="5" t="s">
        <v>39</v>
      </c>
      <c r="E35" s="5">
        <v>0</v>
      </c>
      <c r="F35" s="34" t="s">
        <v>72</v>
      </c>
      <c r="G35" s="34">
        <v>3</v>
      </c>
      <c r="H35" s="7">
        <f>(G35-E35)/(2-E35)</f>
        <v>1.5</v>
      </c>
    </row>
    <row r="36" spans="1:8" ht="41.4" x14ac:dyDescent="0.3">
      <c r="A36" s="83"/>
      <c r="B36" s="25" t="s">
        <v>67</v>
      </c>
      <c r="C36" s="26" t="s">
        <v>22</v>
      </c>
      <c r="D36" s="5" t="s">
        <v>39</v>
      </c>
      <c r="E36" s="5">
        <v>0</v>
      </c>
      <c r="F36" s="34" t="s">
        <v>73</v>
      </c>
      <c r="G36" s="34">
        <v>6</v>
      </c>
      <c r="H36" s="7">
        <f>(G36-E36)/(3-E36)</f>
        <v>2</v>
      </c>
    </row>
    <row r="37" spans="1:8" ht="16.2" x14ac:dyDescent="0.35">
      <c r="A37" s="37" t="s">
        <v>14</v>
      </c>
      <c r="B37" s="38"/>
      <c r="C37" s="38"/>
      <c r="D37" s="38"/>
      <c r="E37" s="38"/>
      <c r="F37" s="38"/>
      <c r="G37" s="38"/>
      <c r="H37" s="17">
        <f>SUM(H31:H36)/6</f>
        <v>1.8499999999999999</v>
      </c>
    </row>
    <row r="40" spans="1:8" ht="42" x14ac:dyDescent="0.3">
      <c r="A40" s="23" t="s">
        <v>29</v>
      </c>
      <c r="B40" s="51">
        <f>(H14*207274.5+H20*458.3+H24*8965.7+H30*1234.8+H37*67.7)/218000.9</f>
        <v>0.99823748838031667</v>
      </c>
    </row>
    <row r="41" spans="1:8" ht="28.2" x14ac:dyDescent="0.3">
      <c r="A41" s="23" t="s">
        <v>30</v>
      </c>
      <c r="B41" s="51">
        <f>218000.9/226514.1</f>
        <v>0.96241646767243183</v>
      </c>
    </row>
    <row r="42" spans="1:8" ht="28.2" x14ac:dyDescent="0.3">
      <c r="A42" s="23" t="s">
        <v>90</v>
      </c>
      <c r="B42" s="51">
        <f>B40/B41</f>
        <v>1.0372198750864234</v>
      </c>
      <c r="C42" s="21" t="s">
        <v>208</v>
      </c>
    </row>
  </sheetData>
  <mergeCells count="6">
    <mergeCell ref="A31:A36"/>
    <mergeCell ref="A2:H2"/>
    <mergeCell ref="A5:A13"/>
    <mergeCell ref="A15:A19"/>
    <mergeCell ref="A21:A23"/>
    <mergeCell ref="A25:A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topLeftCell="A10" workbookViewId="0">
      <selection activeCell="A15" sqref="A15:A17"/>
    </sheetView>
  </sheetViews>
  <sheetFormatPr defaultRowHeight="14.4" x14ac:dyDescent="0.3"/>
  <cols>
    <col min="1" max="1" width="30.77734375" customWidth="1"/>
    <col min="2" max="2" width="46" customWidth="1"/>
    <col min="3" max="4" width="11.33203125" customWidth="1"/>
    <col min="5" max="5" width="12.44140625" customWidth="1"/>
    <col min="6" max="6" width="11.33203125" customWidth="1"/>
    <col min="7" max="7" width="11.5546875" customWidth="1"/>
    <col min="8" max="8" width="19.77734375" customWidth="1"/>
  </cols>
  <sheetData>
    <row r="2" spans="1:8" ht="15.6" x14ac:dyDescent="0.3">
      <c r="A2" s="87" t="s">
        <v>198</v>
      </c>
      <c r="B2" s="87"/>
      <c r="C2" s="87"/>
      <c r="D2" s="87"/>
      <c r="E2" s="87"/>
      <c r="F2" s="87"/>
      <c r="G2" s="87"/>
      <c r="H2" s="87"/>
    </row>
    <row r="3" spans="1:8" ht="27.6" x14ac:dyDescent="0.3">
      <c r="A3" s="8" t="s">
        <v>7</v>
      </c>
      <c r="B3" s="8" t="s">
        <v>12</v>
      </c>
      <c r="C3" s="8" t="s">
        <v>1</v>
      </c>
      <c r="D3" s="9" t="s">
        <v>8</v>
      </c>
      <c r="E3" s="9" t="s">
        <v>9</v>
      </c>
      <c r="F3" s="9" t="s">
        <v>10</v>
      </c>
      <c r="G3" s="9" t="s">
        <v>11</v>
      </c>
      <c r="H3" s="8" t="s">
        <v>206</v>
      </c>
    </row>
    <row r="4" spans="1:8" x14ac:dyDescent="0.3">
      <c r="A4" s="48">
        <v>1</v>
      </c>
      <c r="B4" s="8">
        <v>2</v>
      </c>
      <c r="C4" s="8">
        <v>3</v>
      </c>
      <c r="D4" s="48">
        <v>4</v>
      </c>
      <c r="E4" s="8">
        <v>5</v>
      </c>
      <c r="F4" s="8">
        <v>6</v>
      </c>
      <c r="G4" s="48">
        <v>7</v>
      </c>
      <c r="H4" s="8">
        <v>8</v>
      </c>
    </row>
    <row r="5" spans="1:8" ht="43.8" customHeight="1" x14ac:dyDescent="0.3">
      <c r="A5" s="88" t="s">
        <v>74</v>
      </c>
      <c r="B5" s="25" t="s">
        <v>75</v>
      </c>
      <c r="C5" s="39" t="s">
        <v>77</v>
      </c>
      <c r="D5" s="5">
        <v>0.5</v>
      </c>
      <c r="E5" s="5" t="s">
        <v>39</v>
      </c>
      <c r="F5" s="5">
        <v>5</v>
      </c>
      <c r="G5" s="5">
        <v>5</v>
      </c>
      <c r="H5" s="5">
        <f>D5*G5/F5</f>
        <v>0.5</v>
      </c>
    </row>
    <row r="6" spans="1:8" ht="41.4" x14ac:dyDescent="0.3">
      <c r="A6" s="83"/>
      <c r="B6" s="25" t="s">
        <v>76</v>
      </c>
      <c r="C6" s="39" t="s">
        <v>6</v>
      </c>
      <c r="D6" s="5">
        <v>0.5</v>
      </c>
      <c r="E6" s="5" t="s">
        <v>39</v>
      </c>
      <c r="F6" s="5">
        <v>100</v>
      </c>
      <c r="G6" s="5">
        <v>100</v>
      </c>
      <c r="H6" s="5">
        <f>D6*G6/F6</f>
        <v>0.5</v>
      </c>
    </row>
    <row r="7" spans="1:8" ht="16.2" x14ac:dyDescent="0.35">
      <c r="A7" s="11" t="s">
        <v>14</v>
      </c>
      <c r="H7" s="17">
        <f>SUM(H5:H6)</f>
        <v>1</v>
      </c>
    </row>
    <row r="8" spans="1:8" ht="58.8" customHeight="1" x14ac:dyDescent="0.3">
      <c r="A8" s="84" t="s">
        <v>78</v>
      </c>
      <c r="B8" s="25" t="s">
        <v>79</v>
      </c>
      <c r="C8" s="5" t="s">
        <v>81</v>
      </c>
      <c r="D8" s="26">
        <v>0.5</v>
      </c>
      <c r="E8" s="26" t="s">
        <v>39</v>
      </c>
      <c r="F8" s="26">
        <v>2</v>
      </c>
      <c r="G8" s="26">
        <v>2</v>
      </c>
      <c r="H8" s="26">
        <f>D8*G8/F8</f>
        <v>0.5</v>
      </c>
    </row>
    <row r="9" spans="1:8" ht="52.8" customHeight="1" x14ac:dyDescent="0.3">
      <c r="A9" s="86"/>
      <c r="B9" s="30" t="s">
        <v>80</v>
      </c>
      <c r="C9" s="5" t="s">
        <v>81</v>
      </c>
      <c r="D9" s="26">
        <v>0.5</v>
      </c>
      <c r="E9" s="26" t="s">
        <v>39</v>
      </c>
      <c r="F9" s="31">
        <v>107</v>
      </c>
      <c r="G9" s="31">
        <v>107</v>
      </c>
      <c r="H9" s="26">
        <f>D9*G9/F9</f>
        <v>0.5</v>
      </c>
    </row>
    <row r="10" spans="1:8" ht="15" thickBot="1" x14ac:dyDescent="0.35">
      <c r="A10" s="37" t="s">
        <v>13</v>
      </c>
      <c r="B10" s="38"/>
      <c r="C10" s="38"/>
      <c r="D10" s="38"/>
      <c r="E10" s="38"/>
      <c r="F10" s="38"/>
      <c r="G10" s="38"/>
      <c r="H10" s="17">
        <f>SUM(H8:H9)</f>
        <v>1</v>
      </c>
    </row>
    <row r="11" spans="1:8" ht="58.2" customHeight="1" x14ac:dyDescent="0.3">
      <c r="A11" s="89" t="s">
        <v>82</v>
      </c>
      <c r="B11" s="25" t="s">
        <v>83</v>
      </c>
      <c r="C11" s="26" t="s">
        <v>86</v>
      </c>
      <c r="D11" s="28" t="s">
        <v>39</v>
      </c>
      <c r="E11" s="28" t="s">
        <v>39</v>
      </c>
      <c r="F11" s="26">
        <v>0</v>
      </c>
      <c r="G11" s="26">
        <v>0</v>
      </c>
      <c r="H11" s="41">
        <v>0</v>
      </c>
    </row>
    <row r="12" spans="1:8" ht="96.6" x14ac:dyDescent="0.3">
      <c r="A12" s="85"/>
      <c r="B12" s="25" t="s">
        <v>84</v>
      </c>
      <c r="C12" s="26" t="s">
        <v>86</v>
      </c>
      <c r="D12" s="28" t="s">
        <v>39</v>
      </c>
      <c r="E12" s="28" t="s">
        <v>39</v>
      </c>
      <c r="F12" s="26">
        <v>0</v>
      </c>
      <c r="G12" s="26">
        <v>0</v>
      </c>
      <c r="H12" s="41">
        <v>0</v>
      </c>
    </row>
    <row r="13" spans="1:8" ht="30" customHeight="1" x14ac:dyDescent="0.3">
      <c r="A13" s="86"/>
      <c r="B13" s="25" t="s">
        <v>85</v>
      </c>
      <c r="C13" s="26" t="s">
        <v>86</v>
      </c>
      <c r="D13" s="28" t="s">
        <v>39</v>
      </c>
      <c r="E13" s="28" t="s">
        <v>39</v>
      </c>
      <c r="F13" s="26">
        <v>0</v>
      </c>
      <c r="G13" s="26">
        <v>0</v>
      </c>
      <c r="H13" s="41">
        <v>0</v>
      </c>
    </row>
    <row r="14" spans="1:8" x14ac:dyDescent="0.3">
      <c r="A14" s="40" t="s">
        <v>13</v>
      </c>
      <c r="B14" s="38"/>
      <c r="C14" s="38"/>
      <c r="D14" s="38"/>
      <c r="E14" s="38"/>
      <c r="F14" s="38"/>
      <c r="G14" s="38"/>
      <c r="H14" s="42" t="s">
        <v>39</v>
      </c>
    </row>
    <row r="15" spans="1:8" ht="57.6" customHeight="1" x14ac:dyDescent="0.3">
      <c r="A15" s="84" t="s">
        <v>87</v>
      </c>
      <c r="B15" s="25" t="s">
        <v>88</v>
      </c>
      <c r="C15" s="26" t="s">
        <v>86</v>
      </c>
      <c r="D15" s="5">
        <v>0.2</v>
      </c>
      <c r="E15" s="28" t="s">
        <v>39</v>
      </c>
      <c r="F15" s="5">
        <v>73.099999999999994</v>
      </c>
      <c r="G15" s="5">
        <v>73.099999999999994</v>
      </c>
      <c r="H15" s="5">
        <f>D15*G15/F15</f>
        <v>0.2</v>
      </c>
    </row>
    <row r="16" spans="1:8" ht="96.6" x14ac:dyDescent="0.3">
      <c r="A16" s="85"/>
      <c r="B16" s="25" t="s">
        <v>84</v>
      </c>
      <c r="C16" s="26" t="s">
        <v>86</v>
      </c>
      <c r="D16" s="5">
        <v>0.5</v>
      </c>
      <c r="E16" s="28" t="s">
        <v>39</v>
      </c>
      <c r="F16" s="5">
        <v>0</v>
      </c>
      <c r="G16" s="5">
        <v>0</v>
      </c>
      <c r="H16" s="5">
        <v>0</v>
      </c>
    </row>
    <row r="17" spans="1:8" ht="33" customHeight="1" x14ac:dyDescent="0.3">
      <c r="A17" s="86"/>
      <c r="B17" s="25" t="s">
        <v>89</v>
      </c>
      <c r="C17" s="26" t="s">
        <v>86</v>
      </c>
      <c r="D17" s="5">
        <v>0.3</v>
      </c>
      <c r="E17" s="28" t="s">
        <v>39</v>
      </c>
      <c r="F17" s="5">
        <v>5</v>
      </c>
      <c r="G17" s="5">
        <v>5</v>
      </c>
      <c r="H17" s="5">
        <f>D17*G17/F17</f>
        <v>0.3</v>
      </c>
    </row>
    <row r="18" spans="1:8" x14ac:dyDescent="0.3">
      <c r="A18" s="37" t="s">
        <v>13</v>
      </c>
      <c r="B18" s="20"/>
      <c r="C18" s="20"/>
      <c r="D18" s="20"/>
      <c r="E18" s="20"/>
      <c r="F18" s="20"/>
      <c r="G18" s="20"/>
      <c r="H18" s="17">
        <f>SUM(H15:H17)</f>
        <v>0.5</v>
      </c>
    </row>
    <row r="21" spans="1:8" ht="42" x14ac:dyDescent="0.3">
      <c r="A21" s="23" t="s">
        <v>29</v>
      </c>
      <c r="B21" s="43">
        <f>(H7*4529.5+H10*286.9+0*0+H18*33653.3)/38469.8</f>
        <v>0.5625984538521126</v>
      </c>
    </row>
    <row r="22" spans="1:8" ht="28.2" x14ac:dyDescent="0.3">
      <c r="A22" s="23" t="s">
        <v>30</v>
      </c>
      <c r="B22" s="16">
        <f>38469.8/48687.1</f>
        <v>0.79014359039663495</v>
      </c>
    </row>
    <row r="23" spans="1:8" ht="28.2" x14ac:dyDescent="0.3">
      <c r="A23" s="23" t="s">
        <v>90</v>
      </c>
      <c r="B23" s="36">
        <f>B21/B22</f>
        <v>0.71202052473740929</v>
      </c>
      <c r="D23" s="1" t="s">
        <v>209</v>
      </c>
    </row>
    <row r="25" spans="1:8" x14ac:dyDescent="0.3">
      <c r="A25" s="90" t="s">
        <v>91</v>
      </c>
      <c r="B25" s="90"/>
      <c r="C25" s="90"/>
      <c r="D25" s="90"/>
      <c r="E25" s="90"/>
      <c r="F25" s="90"/>
    </row>
  </sheetData>
  <mergeCells count="6">
    <mergeCell ref="A25:F25"/>
    <mergeCell ref="A2:H2"/>
    <mergeCell ref="A5:A6"/>
    <mergeCell ref="A8:A9"/>
    <mergeCell ref="A11:A13"/>
    <mergeCell ref="A15:A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2"/>
  <sheetViews>
    <sheetView topLeftCell="A22" workbookViewId="0">
      <selection activeCell="C32" sqref="C32"/>
    </sheetView>
  </sheetViews>
  <sheetFormatPr defaultRowHeight="14.4" x14ac:dyDescent="0.3"/>
  <cols>
    <col min="1" max="1" width="46.44140625" customWidth="1"/>
    <col min="2" max="2" width="41.21875" customWidth="1"/>
    <col min="3" max="3" width="12.21875" customWidth="1"/>
    <col min="4" max="4" width="10.88671875" customWidth="1"/>
    <col min="5" max="5" width="11.44140625" customWidth="1"/>
    <col min="6" max="6" width="10.5546875" customWidth="1"/>
    <col min="7" max="7" width="12.33203125" customWidth="1"/>
    <col min="8" max="8" width="14.88671875" customWidth="1"/>
  </cols>
  <sheetData>
    <row r="2" spans="1:8" ht="15.6" x14ac:dyDescent="0.3">
      <c r="A2" s="87" t="s">
        <v>199</v>
      </c>
      <c r="B2" s="87"/>
      <c r="C2" s="87"/>
      <c r="D2" s="87"/>
      <c r="E2" s="87"/>
      <c r="F2" s="87"/>
      <c r="G2" s="87"/>
      <c r="H2" s="87"/>
    </row>
    <row r="3" spans="1:8" ht="44.4" customHeight="1" x14ac:dyDescent="0.3">
      <c r="A3" s="48" t="s">
        <v>7</v>
      </c>
      <c r="B3" s="8" t="s">
        <v>12</v>
      </c>
      <c r="C3" s="8" t="s">
        <v>1</v>
      </c>
      <c r="D3" s="9" t="s">
        <v>8</v>
      </c>
      <c r="E3" s="9" t="s">
        <v>9</v>
      </c>
      <c r="F3" s="9" t="s">
        <v>10</v>
      </c>
      <c r="G3" s="9" t="s">
        <v>11</v>
      </c>
      <c r="H3" s="8" t="s">
        <v>206</v>
      </c>
    </row>
    <row r="4" spans="1:8" ht="13.8" customHeight="1" x14ac:dyDescent="0.3">
      <c r="A4" s="48">
        <v>1</v>
      </c>
      <c r="B4" s="8">
        <v>2</v>
      </c>
      <c r="C4" s="8">
        <v>3</v>
      </c>
      <c r="D4" s="48">
        <v>4</v>
      </c>
      <c r="E4" s="8">
        <v>5</v>
      </c>
      <c r="F4" s="8">
        <v>6</v>
      </c>
      <c r="G4" s="48">
        <v>7</v>
      </c>
      <c r="H4" s="8">
        <v>8</v>
      </c>
    </row>
    <row r="5" spans="1:8" ht="55.2" x14ac:dyDescent="0.3">
      <c r="A5" s="84" t="s">
        <v>92</v>
      </c>
      <c r="B5" s="25" t="s">
        <v>93</v>
      </c>
      <c r="C5" s="45" t="s">
        <v>98</v>
      </c>
      <c r="D5" s="28" t="s">
        <v>39</v>
      </c>
      <c r="E5" s="26">
        <v>826</v>
      </c>
      <c r="F5" s="5">
        <v>810</v>
      </c>
      <c r="G5" s="5">
        <v>1006</v>
      </c>
      <c r="H5" s="7">
        <f>F5/G5</f>
        <v>0.80516898608349896</v>
      </c>
    </row>
    <row r="6" spans="1:8" ht="55.2" x14ac:dyDescent="0.3">
      <c r="A6" s="85"/>
      <c r="B6" s="44" t="s">
        <v>94</v>
      </c>
      <c r="C6" s="45" t="s">
        <v>98</v>
      </c>
      <c r="D6" s="28" t="s">
        <v>39</v>
      </c>
      <c r="E6" s="26">
        <v>251</v>
      </c>
      <c r="F6" s="5">
        <v>246</v>
      </c>
      <c r="G6" s="5">
        <v>297</v>
      </c>
      <c r="H6" s="7">
        <f>F6/G6</f>
        <v>0.82828282828282829</v>
      </c>
    </row>
    <row r="7" spans="1:8" ht="55.2" x14ac:dyDescent="0.3">
      <c r="A7" s="85"/>
      <c r="B7" s="44" t="s">
        <v>95</v>
      </c>
      <c r="C7" s="45" t="s">
        <v>98</v>
      </c>
      <c r="D7" s="28" t="s">
        <v>39</v>
      </c>
      <c r="E7" s="26">
        <v>312</v>
      </c>
      <c r="F7" s="5">
        <v>306</v>
      </c>
      <c r="G7" s="5">
        <v>392</v>
      </c>
      <c r="H7" s="7">
        <f>F7/G7</f>
        <v>0.78061224489795922</v>
      </c>
    </row>
    <row r="8" spans="1:8" ht="55.2" x14ac:dyDescent="0.3">
      <c r="A8" s="85"/>
      <c r="B8" s="44" t="s">
        <v>96</v>
      </c>
      <c r="C8" s="45" t="s">
        <v>98</v>
      </c>
      <c r="D8" s="28" t="s">
        <v>39</v>
      </c>
      <c r="E8" s="26">
        <v>60</v>
      </c>
      <c r="F8" s="5">
        <v>59</v>
      </c>
      <c r="G8" s="5">
        <v>21</v>
      </c>
      <c r="H8" s="7">
        <f>F8/G8</f>
        <v>2.8095238095238093</v>
      </c>
    </row>
    <row r="9" spans="1:8" ht="55.2" x14ac:dyDescent="0.3">
      <c r="A9" s="86"/>
      <c r="B9" s="44" t="s">
        <v>97</v>
      </c>
      <c r="C9" s="45" t="s">
        <v>99</v>
      </c>
      <c r="D9" s="28" t="s">
        <v>39</v>
      </c>
      <c r="E9" s="26">
        <v>3</v>
      </c>
      <c r="F9" s="5">
        <v>21</v>
      </c>
      <c r="G9" s="5">
        <v>21</v>
      </c>
      <c r="H9" s="7">
        <f>(G9-E9)/(F9-E9)</f>
        <v>1</v>
      </c>
    </row>
    <row r="10" spans="1:8" ht="16.2" x14ac:dyDescent="0.35">
      <c r="A10" s="11" t="s">
        <v>14</v>
      </c>
      <c r="H10" s="47">
        <f>SUM(H5:H9)/5</f>
        <v>1.2447175737576193</v>
      </c>
    </row>
    <row r="11" spans="1:8" ht="55.2" customHeight="1" x14ac:dyDescent="0.3">
      <c r="A11" s="84" t="s">
        <v>100</v>
      </c>
      <c r="B11" s="30" t="s">
        <v>101</v>
      </c>
      <c r="C11" s="31" t="s">
        <v>81</v>
      </c>
      <c r="D11" s="28" t="s">
        <v>39</v>
      </c>
      <c r="E11" s="5">
        <v>60</v>
      </c>
      <c r="F11" s="31">
        <v>45</v>
      </c>
      <c r="G11" s="31">
        <v>7</v>
      </c>
      <c r="H11" s="7">
        <f>F11/G11</f>
        <v>6.4285714285714288</v>
      </c>
    </row>
    <row r="12" spans="1:8" ht="55.2" x14ac:dyDescent="0.3">
      <c r="A12" s="85"/>
      <c r="B12" s="30" t="s">
        <v>102</v>
      </c>
      <c r="C12" s="31" t="s">
        <v>6</v>
      </c>
      <c r="D12" s="28" t="s">
        <v>39</v>
      </c>
      <c r="E12" s="5">
        <v>17.899999999999999</v>
      </c>
      <c r="F12" s="31">
        <v>0</v>
      </c>
      <c r="G12" s="31">
        <v>0</v>
      </c>
      <c r="H12" s="7">
        <v>1</v>
      </c>
    </row>
    <row r="13" spans="1:8" ht="41.4" x14ac:dyDescent="0.3">
      <c r="A13" s="85"/>
      <c r="B13" s="30" t="s">
        <v>103</v>
      </c>
      <c r="C13" s="31" t="s">
        <v>6</v>
      </c>
      <c r="D13" s="28" t="s">
        <v>39</v>
      </c>
      <c r="E13" s="5">
        <v>0.9</v>
      </c>
      <c r="F13" s="31">
        <v>0.6</v>
      </c>
      <c r="G13" s="31">
        <v>1</v>
      </c>
      <c r="H13" s="7">
        <f>F13/G13</f>
        <v>0.6</v>
      </c>
    </row>
    <row r="14" spans="1:8" ht="55.2" x14ac:dyDescent="0.3">
      <c r="A14" s="85"/>
      <c r="B14" s="25" t="s">
        <v>104</v>
      </c>
      <c r="C14" s="26" t="s">
        <v>6</v>
      </c>
      <c r="D14" s="28" t="s">
        <v>39</v>
      </c>
      <c r="E14" s="5">
        <v>38.4</v>
      </c>
      <c r="F14" s="26">
        <v>41</v>
      </c>
      <c r="G14" s="26">
        <v>49</v>
      </c>
      <c r="H14" s="7">
        <f>F14/G14</f>
        <v>0.83673469387755106</v>
      </c>
    </row>
    <row r="15" spans="1:8" ht="41.4" x14ac:dyDescent="0.3">
      <c r="A15" s="85"/>
      <c r="B15" s="25" t="s">
        <v>105</v>
      </c>
      <c r="C15" s="26" t="s">
        <v>6</v>
      </c>
      <c r="D15" s="28" t="s">
        <v>39</v>
      </c>
      <c r="E15" s="5">
        <v>0.03</v>
      </c>
      <c r="F15" s="26">
        <v>0.01</v>
      </c>
      <c r="G15" s="26">
        <v>0.01</v>
      </c>
      <c r="H15" s="7">
        <v>1</v>
      </c>
    </row>
    <row r="16" spans="1:8" ht="55.2" x14ac:dyDescent="0.3">
      <c r="A16" s="85"/>
      <c r="B16" s="25" t="s">
        <v>106</v>
      </c>
      <c r="C16" s="26" t="s">
        <v>6</v>
      </c>
      <c r="D16" s="28" t="s">
        <v>39</v>
      </c>
      <c r="E16" s="5">
        <v>0.5</v>
      </c>
      <c r="F16" s="26">
        <v>0.35</v>
      </c>
      <c r="G16" s="26">
        <v>0.31</v>
      </c>
      <c r="H16" s="7">
        <f>F16/G16</f>
        <v>1.129032258064516</v>
      </c>
    </row>
    <row r="17" spans="1:8" ht="55.2" x14ac:dyDescent="0.3">
      <c r="A17" s="86"/>
      <c r="B17" s="30" t="s">
        <v>107</v>
      </c>
      <c r="C17" s="31" t="s">
        <v>6</v>
      </c>
      <c r="D17" s="28" t="s">
        <v>39</v>
      </c>
      <c r="E17" s="5">
        <v>54</v>
      </c>
      <c r="F17" s="31">
        <v>70</v>
      </c>
      <c r="G17" s="31">
        <v>20</v>
      </c>
      <c r="H17" s="7">
        <f>F17/G17</f>
        <v>3.5</v>
      </c>
    </row>
    <row r="18" spans="1:8" ht="16.2" x14ac:dyDescent="0.35">
      <c r="A18" s="11" t="s">
        <v>14</v>
      </c>
      <c r="B18" s="24"/>
      <c r="C18" s="24"/>
      <c r="D18" s="24"/>
      <c r="E18" s="24"/>
      <c r="F18" s="24"/>
      <c r="G18" s="24"/>
      <c r="H18" s="29">
        <f>SUM(H11:H17)/7</f>
        <v>2.0706197686447849</v>
      </c>
    </row>
    <row r="19" spans="1:8" ht="41.4" x14ac:dyDescent="0.3">
      <c r="A19" s="91" t="s">
        <v>115</v>
      </c>
      <c r="B19" s="49" t="s">
        <v>108</v>
      </c>
      <c r="C19" s="50" t="s">
        <v>6</v>
      </c>
      <c r="D19" s="5">
        <v>0.16</v>
      </c>
      <c r="E19" s="5" t="s">
        <v>39</v>
      </c>
      <c r="F19" s="5">
        <v>40</v>
      </c>
      <c r="G19" s="5">
        <v>35</v>
      </c>
      <c r="H19" s="7">
        <f>D19*G19/F19</f>
        <v>0.14000000000000001</v>
      </c>
    </row>
    <row r="20" spans="1:8" ht="27.6" x14ac:dyDescent="0.3">
      <c r="A20" s="91"/>
      <c r="B20" s="49" t="s">
        <v>109</v>
      </c>
      <c r="C20" s="50" t="s">
        <v>6</v>
      </c>
      <c r="D20" s="5">
        <v>0.14000000000000001</v>
      </c>
      <c r="E20" s="5" t="s">
        <v>39</v>
      </c>
      <c r="F20" s="5">
        <v>48</v>
      </c>
      <c r="G20" s="5">
        <v>45</v>
      </c>
      <c r="H20" s="7">
        <f>D20*F20/G20</f>
        <v>0.14933333333333335</v>
      </c>
    </row>
    <row r="21" spans="1:8" ht="55.2" x14ac:dyDescent="0.3">
      <c r="A21" s="91"/>
      <c r="B21" s="49" t="s">
        <v>110</v>
      </c>
      <c r="C21" s="50" t="s">
        <v>6</v>
      </c>
      <c r="D21" s="5">
        <v>0.14000000000000001</v>
      </c>
      <c r="E21" s="5" t="s">
        <v>39</v>
      </c>
      <c r="F21" s="5">
        <v>20</v>
      </c>
      <c r="G21" s="5">
        <v>20</v>
      </c>
      <c r="H21" s="7">
        <f>D21*G21/F21</f>
        <v>0.14000000000000001</v>
      </c>
    </row>
    <row r="22" spans="1:8" ht="27.6" x14ac:dyDescent="0.3">
      <c r="A22" s="91"/>
      <c r="B22" s="49" t="s">
        <v>111</v>
      </c>
      <c r="C22" s="50" t="s">
        <v>6</v>
      </c>
      <c r="D22" s="5">
        <v>0.14000000000000001</v>
      </c>
      <c r="E22" s="5" t="s">
        <v>39</v>
      </c>
      <c r="F22" s="5">
        <v>100</v>
      </c>
      <c r="G22" s="5">
        <v>100</v>
      </c>
      <c r="H22" s="7">
        <f>D22*G22/F22</f>
        <v>0.14000000000000001</v>
      </c>
    </row>
    <row r="23" spans="1:8" ht="41.4" x14ac:dyDescent="0.3">
      <c r="A23" s="91"/>
      <c r="B23" s="49" t="s">
        <v>112</v>
      </c>
      <c r="C23" s="50" t="s">
        <v>6</v>
      </c>
      <c r="D23" s="5">
        <v>0.14000000000000001</v>
      </c>
      <c r="E23" s="5" t="s">
        <v>39</v>
      </c>
      <c r="F23" s="5">
        <v>10</v>
      </c>
      <c r="G23" s="5">
        <v>10</v>
      </c>
      <c r="H23" s="7">
        <f>D23*G23/F23</f>
        <v>0.14000000000000001</v>
      </c>
    </row>
    <row r="24" spans="1:8" ht="55.2" x14ac:dyDescent="0.3">
      <c r="A24" s="91"/>
      <c r="B24" s="49" t="s">
        <v>113</v>
      </c>
      <c r="C24" s="50" t="s">
        <v>6</v>
      </c>
      <c r="D24" s="5">
        <v>0.14000000000000001</v>
      </c>
      <c r="E24" s="5" t="s">
        <v>39</v>
      </c>
      <c r="F24" s="5">
        <v>15</v>
      </c>
      <c r="G24" s="5">
        <v>15</v>
      </c>
      <c r="H24" s="7">
        <f>D24*G24/F24</f>
        <v>0.14000000000000001</v>
      </c>
    </row>
    <row r="25" spans="1:8" ht="41.4" x14ac:dyDescent="0.3">
      <c r="A25" s="91"/>
      <c r="B25" s="49" t="s">
        <v>114</v>
      </c>
      <c r="C25" s="50" t="s">
        <v>81</v>
      </c>
      <c r="D25" s="5">
        <v>0.14000000000000001</v>
      </c>
      <c r="E25" s="5" t="s">
        <v>39</v>
      </c>
      <c r="F25" s="5">
        <v>100</v>
      </c>
      <c r="G25" s="5">
        <v>300</v>
      </c>
      <c r="H25" s="7">
        <f>D25*G25/F25</f>
        <v>0.4200000000000001</v>
      </c>
    </row>
    <row r="26" spans="1:8" ht="16.2" x14ac:dyDescent="0.35">
      <c r="A26" s="37" t="s">
        <v>14</v>
      </c>
      <c r="B26" s="38"/>
      <c r="C26" s="38"/>
      <c r="D26" s="38"/>
      <c r="E26" s="38"/>
      <c r="F26" s="38"/>
      <c r="G26" s="38"/>
      <c r="H26" s="17">
        <f>SUM(H19:H25)</f>
        <v>1.2693333333333334</v>
      </c>
    </row>
    <row r="30" spans="1:8" ht="28.2" x14ac:dyDescent="0.3">
      <c r="A30" s="23" t="s">
        <v>29</v>
      </c>
      <c r="B30" s="51">
        <f>(H10*2144.3+H18*264.5+H26*201.3)/2144.3</f>
        <v>1.619290035076719</v>
      </c>
    </row>
    <row r="31" spans="1:8" x14ac:dyDescent="0.3">
      <c r="A31" s="23" t="s">
        <v>30</v>
      </c>
      <c r="B31" s="51">
        <f>2144.3/2585.9</f>
        <v>0.82922773502455627</v>
      </c>
    </row>
    <row r="32" spans="1:8" ht="28.2" x14ac:dyDescent="0.3">
      <c r="A32" s="23" t="s">
        <v>90</v>
      </c>
      <c r="B32" s="51">
        <f>B30/B31</f>
        <v>1.9527687831482943</v>
      </c>
      <c r="C32" s="1" t="s">
        <v>208</v>
      </c>
    </row>
  </sheetData>
  <mergeCells count="4">
    <mergeCell ref="A5:A9"/>
    <mergeCell ref="A11:A17"/>
    <mergeCell ref="A19:A25"/>
    <mergeCell ref="A2:H2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opLeftCell="A16" workbookViewId="0">
      <selection activeCell="C24" sqref="C24"/>
    </sheetView>
  </sheetViews>
  <sheetFormatPr defaultRowHeight="14.4" x14ac:dyDescent="0.3"/>
  <cols>
    <col min="1" max="1" width="45.33203125" customWidth="1"/>
    <col min="2" max="2" width="42.33203125" customWidth="1"/>
    <col min="3" max="3" width="11" customWidth="1"/>
    <col min="4" max="4" width="13" customWidth="1"/>
    <col min="5" max="5" width="11.109375" customWidth="1"/>
    <col min="6" max="6" width="12.21875" customWidth="1"/>
    <col min="7" max="7" width="12.88671875" customWidth="1"/>
    <col min="8" max="8" width="19.21875" customWidth="1"/>
  </cols>
  <sheetData>
    <row r="2" spans="1:8" ht="15.6" x14ac:dyDescent="0.3">
      <c r="A2" s="95" t="s">
        <v>200</v>
      </c>
      <c r="B2" s="95"/>
      <c r="C2" s="95"/>
      <c r="D2" s="95"/>
      <c r="E2" s="95"/>
      <c r="F2" s="95"/>
      <c r="G2" s="95"/>
      <c r="H2" s="95"/>
    </row>
    <row r="3" spans="1:8" ht="30.6" customHeight="1" x14ac:dyDescent="0.3">
      <c r="A3" s="8" t="s">
        <v>7</v>
      </c>
      <c r="B3" s="8" t="s">
        <v>12</v>
      </c>
      <c r="C3" s="8" t="s">
        <v>1</v>
      </c>
      <c r="D3" s="9" t="s">
        <v>8</v>
      </c>
      <c r="E3" s="9" t="s">
        <v>9</v>
      </c>
      <c r="F3" s="9" t="s">
        <v>10</v>
      </c>
      <c r="G3" s="9" t="s">
        <v>11</v>
      </c>
      <c r="H3" s="8" t="s">
        <v>206</v>
      </c>
    </row>
    <row r="4" spans="1:8" x14ac:dyDescent="0.3">
      <c r="A4" s="4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28.2" customHeight="1" x14ac:dyDescent="0.3">
      <c r="A5" s="88" t="s">
        <v>116</v>
      </c>
      <c r="B5" s="25" t="s">
        <v>117</v>
      </c>
      <c r="C5" s="34" t="s">
        <v>121</v>
      </c>
      <c r="D5" s="5">
        <v>0.25</v>
      </c>
      <c r="E5" s="5">
        <v>307.10000000000002</v>
      </c>
      <c r="F5" s="5">
        <v>386.3</v>
      </c>
      <c r="G5" s="5">
        <v>367.3</v>
      </c>
      <c r="H5" s="7">
        <f>D5*(G5-E5)/(F5-E5)</f>
        <v>0.19002525252525251</v>
      </c>
    </row>
    <row r="6" spans="1:8" ht="27.6" x14ac:dyDescent="0.3">
      <c r="A6" s="82"/>
      <c r="B6" s="25" t="s">
        <v>118</v>
      </c>
      <c r="C6" s="34" t="s">
        <v>122</v>
      </c>
      <c r="D6" s="5">
        <v>0.3</v>
      </c>
      <c r="E6" s="5">
        <v>203.5</v>
      </c>
      <c r="F6" s="5">
        <v>253.8</v>
      </c>
      <c r="G6" s="5">
        <v>359.3</v>
      </c>
      <c r="H6" s="7">
        <f t="shared" ref="H6:H7" si="0">D6*(G6-E6)/(F6-E6)</f>
        <v>0.92922465208747496</v>
      </c>
    </row>
    <row r="7" spans="1:8" ht="27.6" x14ac:dyDescent="0.3">
      <c r="A7" s="82"/>
      <c r="B7" s="25" t="s">
        <v>119</v>
      </c>
      <c r="C7" s="34" t="s">
        <v>21</v>
      </c>
      <c r="D7" s="5">
        <v>0.25</v>
      </c>
      <c r="E7" s="5">
        <v>790</v>
      </c>
      <c r="F7" s="5">
        <v>926</v>
      </c>
      <c r="G7" s="5">
        <v>896</v>
      </c>
      <c r="H7" s="7">
        <f t="shared" si="0"/>
        <v>0.19485294117647059</v>
      </c>
    </row>
    <row r="8" spans="1:8" x14ac:dyDescent="0.3">
      <c r="A8" s="83"/>
      <c r="B8" s="25" t="s">
        <v>120</v>
      </c>
      <c r="C8" s="34" t="s">
        <v>81</v>
      </c>
      <c r="D8" s="5">
        <v>0.2</v>
      </c>
      <c r="E8" s="5">
        <v>10</v>
      </c>
      <c r="F8" s="5">
        <v>13</v>
      </c>
      <c r="G8" s="5">
        <v>18</v>
      </c>
      <c r="H8" s="7">
        <f>D8*(G8-E8)/(F8-E8)</f>
        <v>0.53333333333333333</v>
      </c>
    </row>
    <row r="9" spans="1:8" ht="16.2" x14ac:dyDescent="0.35">
      <c r="A9" s="11" t="s">
        <v>14</v>
      </c>
      <c r="H9" s="17">
        <f>SUM(H5:H8)</f>
        <v>1.8474361791225316</v>
      </c>
    </row>
    <row r="10" spans="1:8" ht="55.2" x14ac:dyDescent="0.3">
      <c r="A10" s="92" t="s">
        <v>123</v>
      </c>
      <c r="B10" s="33" t="s">
        <v>124</v>
      </c>
      <c r="C10" s="52" t="s">
        <v>21</v>
      </c>
      <c r="D10" s="5">
        <v>0.25</v>
      </c>
      <c r="E10" s="5">
        <v>144</v>
      </c>
      <c r="F10" s="5">
        <v>176</v>
      </c>
      <c r="G10" s="5">
        <v>149</v>
      </c>
      <c r="H10" s="7">
        <f>D10*(G10-E10)/(F10-E10)</f>
        <v>3.90625E-2</v>
      </c>
    </row>
    <row r="11" spans="1:8" ht="27.6" x14ac:dyDescent="0.3">
      <c r="A11" s="93"/>
      <c r="B11" s="33" t="s">
        <v>125</v>
      </c>
      <c r="C11" s="52" t="s">
        <v>21</v>
      </c>
      <c r="D11" s="5">
        <v>0.25</v>
      </c>
      <c r="E11" s="5">
        <v>184</v>
      </c>
      <c r="F11" s="5">
        <v>187</v>
      </c>
      <c r="G11" s="5">
        <v>186</v>
      </c>
      <c r="H11" s="7">
        <f t="shared" ref="H11:H12" si="1">D11*(G11-E11)/(F11-E11)</f>
        <v>0.16666666666666666</v>
      </c>
    </row>
    <row r="12" spans="1:8" ht="27.6" x14ac:dyDescent="0.3">
      <c r="A12" s="93"/>
      <c r="B12" s="33" t="s">
        <v>126</v>
      </c>
      <c r="C12" s="52" t="s">
        <v>21</v>
      </c>
      <c r="D12" s="5">
        <v>0.25</v>
      </c>
      <c r="E12" s="5">
        <v>65000</v>
      </c>
      <c r="F12" s="5">
        <v>66000</v>
      </c>
      <c r="G12" s="5">
        <v>70000</v>
      </c>
      <c r="H12" s="7">
        <f t="shared" si="1"/>
        <v>1.25</v>
      </c>
    </row>
    <row r="13" spans="1:8" ht="27.6" x14ac:dyDescent="0.3">
      <c r="A13" s="94"/>
      <c r="B13" s="33" t="s">
        <v>127</v>
      </c>
      <c r="C13" s="52" t="s">
        <v>21</v>
      </c>
      <c r="D13" s="5">
        <v>0.25</v>
      </c>
      <c r="E13" s="5">
        <v>12270</v>
      </c>
      <c r="F13" s="5">
        <v>12300</v>
      </c>
      <c r="G13" s="5">
        <v>14253</v>
      </c>
      <c r="H13" s="7">
        <f>D13*G13/F13</f>
        <v>0.28969512195121949</v>
      </c>
    </row>
    <row r="14" spans="1:8" ht="16.2" x14ac:dyDescent="0.35">
      <c r="A14" s="37" t="s">
        <v>14</v>
      </c>
      <c r="B14" s="38"/>
      <c r="C14" s="38"/>
      <c r="D14" s="38"/>
      <c r="E14" s="38"/>
      <c r="F14" s="38"/>
      <c r="G14" s="38"/>
      <c r="H14" s="53">
        <f>SUM(H10:H13)</f>
        <v>1.7454242886178863</v>
      </c>
    </row>
    <row r="15" spans="1:8" ht="55.2" x14ac:dyDescent="0.3">
      <c r="A15" s="92" t="s">
        <v>128</v>
      </c>
      <c r="B15" s="25" t="s">
        <v>129</v>
      </c>
      <c r="C15" s="5" t="s">
        <v>6</v>
      </c>
      <c r="D15" s="5">
        <v>0.2</v>
      </c>
      <c r="E15" s="5" t="s">
        <v>39</v>
      </c>
      <c r="F15" s="27">
        <v>30</v>
      </c>
      <c r="G15" s="27">
        <v>28.5</v>
      </c>
      <c r="H15" s="7">
        <f>D15*G15/F15</f>
        <v>0.19</v>
      </c>
    </row>
    <row r="16" spans="1:8" ht="69" x14ac:dyDescent="0.3">
      <c r="A16" s="93"/>
      <c r="B16" s="25" t="s">
        <v>130</v>
      </c>
      <c r="C16" s="5" t="s">
        <v>6</v>
      </c>
      <c r="D16" s="5">
        <v>0.3</v>
      </c>
      <c r="E16" s="5" t="s">
        <v>39</v>
      </c>
      <c r="F16" s="27">
        <v>20</v>
      </c>
      <c r="G16" s="27">
        <v>23.6</v>
      </c>
      <c r="H16" s="7">
        <f>D16*G16/F16</f>
        <v>0.35399999999999998</v>
      </c>
    </row>
    <row r="17" spans="1:8" x14ac:dyDescent="0.3">
      <c r="A17" s="93"/>
      <c r="B17" s="25" t="s">
        <v>131</v>
      </c>
      <c r="C17" s="5" t="s">
        <v>133</v>
      </c>
      <c r="D17" s="5">
        <v>0.3</v>
      </c>
      <c r="E17" s="5" t="s">
        <v>39</v>
      </c>
      <c r="F17" s="27">
        <v>83</v>
      </c>
      <c r="G17" s="27">
        <v>83</v>
      </c>
      <c r="H17" s="7">
        <f>D17*G17/F17</f>
        <v>0.3</v>
      </c>
    </row>
    <row r="18" spans="1:8" ht="41.4" x14ac:dyDescent="0.3">
      <c r="A18" s="94"/>
      <c r="B18" s="25" t="s">
        <v>132</v>
      </c>
      <c r="C18" s="5" t="s">
        <v>21</v>
      </c>
      <c r="D18" s="5">
        <v>0.2</v>
      </c>
      <c r="E18" s="5" t="s">
        <v>39</v>
      </c>
      <c r="F18" s="27">
        <v>120</v>
      </c>
      <c r="G18" s="27">
        <v>90</v>
      </c>
      <c r="H18" s="7">
        <f>D18*G18/F18</f>
        <v>0.15</v>
      </c>
    </row>
    <row r="19" spans="1:8" ht="16.2" x14ac:dyDescent="0.35">
      <c r="A19" s="37" t="s">
        <v>14</v>
      </c>
      <c r="B19" s="38"/>
      <c r="C19" s="38"/>
      <c r="D19" s="38"/>
      <c r="E19" s="38"/>
      <c r="F19" s="38"/>
      <c r="G19" s="38"/>
      <c r="H19" s="17">
        <f>SUM(H15:H18)</f>
        <v>0.99400000000000011</v>
      </c>
    </row>
    <row r="22" spans="1:8" ht="28.2" x14ac:dyDescent="0.3">
      <c r="A22" s="23" t="s">
        <v>29</v>
      </c>
      <c r="B22" s="51">
        <f>(H9*2825.9+H14*31434.7+H19*53083.9)/87344.6</f>
        <v>1.2920427294188654</v>
      </c>
    </row>
    <row r="23" spans="1:8" ht="28.2" x14ac:dyDescent="0.3">
      <c r="A23" s="23" t="s">
        <v>30</v>
      </c>
      <c r="B23" s="51">
        <f>87344.6/100191</f>
        <v>0.87178089848389584</v>
      </c>
    </row>
    <row r="24" spans="1:8" ht="28.2" x14ac:dyDescent="0.3">
      <c r="A24" s="23" t="s">
        <v>90</v>
      </c>
      <c r="B24" s="51">
        <f>B22/B23</f>
        <v>1.4820727681299763</v>
      </c>
      <c r="C24" s="1" t="s">
        <v>208</v>
      </c>
    </row>
  </sheetData>
  <mergeCells count="4">
    <mergeCell ref="A5:A8"/>
    <mergeCell ref="A10:A13"/>
    <mergeCell ref="A15:A18"/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4"/>
  <sheetViews>
    <sheetView topLeftCell="A16" workbookViewId="0">
      <selection activeCell="C24" sqref="C24"/>
    </sheetView>
  </sheetViews>
  <sheetFormatPr defaultRowHeight="14.4" x14ac:dyDescent="0.3"/>
  <cols>
    <col min="1" max="1" width="45.6640625" customWidth="1"/>
    <col min="2" max="2" width="41.5546875" customWidth="1"/>
    <col min="3" max="3" width="10.77734375" customWidth="1"/>
    <col min="4" max="4" width="11.6640625" customWidth="1"/>
    <col min="5" max="5" width="11.77734375" customWidth="1"/>
    <col min="6" max="6" width="11" customWidth="1"/>
    <col min="7" max="7" width="10.44140625" customWidth="1"/>
    <col min="8" max="8" width="16.44140625" customWidth="1"/>
  </cols>
  <sheetData>
    <row r="2" spans="1:8" ht="23.4" customHeight="1" x14ac:dyDescent="0.3">
      <c r="A2" s="97" t="s">
        <v>201</v>
      </c>
      <c r="B2" s="97"/>
      <c r="C2" s="97"/>
      <c r="D2" s="97"/>
      <c r="E2" s="97"/>
      <c r="F2" s="97"/>
      <c r="G2" s="97"/>
      <c r="H2" s="97"/>
    </row>
    <row r="3" spans="1:8" ht="27.6" x14ac:dyDescent="0.3">
      <c r="A3" s="8" t="s">
        <v>7</v>
      </c>
      <c r="B3" s="8" t="s">
        <v>12</v>
      </c>
      <c r="C3" s="8" t="s">
        <v>1</v>
      </c>
      <c r="D3" s="9" t="s">
        <v>8</v>
      </c>
      <c r="E3" s="9" t="s">
        <v>9</v>
      </c>
      <c r="F3" s="9" t="s">
        <v>10</v>
      </c>
      <c r="G3" s="9" t="s">
        <v>11</v>
      </c>
      <c r="H3" s="8" t="s">
        <v>206</v>
      </c>
    </row>
    <row r="4" spans="1:8" x14ac:dyDescent="0.3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28.2" customHeight="1" x14ac:dyDescent="0.3">
      <c r="A5" s="96" t="s">
        <v>134</v>
      </c>
      <c r="B5" s="54" t="s">
        <v>135</v>
      </c>
      <c r="C5" s="5"/>
      <c r="D5" s="28"/>
      <c r="E5" s="24"/>
      <c r="F5" s="24"/>
      <c r="G5" s="5"/>
      <c r="H5" s="7"/>
    </row>
    <row r="6" spans="1:8" ht="28.2" x14ac:dyDescent="0.3">
      <c r="A6" s="96"/>
      <c r="B6" s="55" t="s">
        <v>136</v>
      </c>
      <c r="C6" s="5" t="s">
        <v>6</v>
      </c>
      <c r="D6" s="28" t="s">
        <v>39</v>
      </c>
      <c r="E6" s="27">
        <v>86.8</v>
      </c>
      <c r="F6" s="27">
        <v>93</v>
      </c>
      <c r="G6" s="5">
        <v>93</v>
      </c>
      <c r="H6" s="7">
        <f>(G6-E6)/(F6-E6)</f>
        <v>1</v>
      </c>
    </row>
    <row r="7" spans="1:8" ht="28.2" x14ac:dyDescent="0.3">
      <c r="A7" s="96"/>
      <c r="B7" s="55" t="s">
        <v>137</v>
      </c>
      <c r="C7" s="5" t="s">
        <v>138</v>
      </c>
      <c r="D7" s="28" t="s">
        <v>39</v>
      </c>
      <c r="E7" s="56">
        <v>212.9</v>
      </c>
      <c r="F7" s="56">
        <v>234.8</v>
      </c>
      <c r="G7" s="5">
        <v>234.8</v>
      </c>
      <c r="H7" s="7">
        <f>(G7-E7)/(F7-E7)</f>
        <v>1</v>
      </c>
    </row>
    <row r="8" spans="1:8" ht="28.2" x14ac:dyDescent="0.3">
      <c r="A8" s="96"/>
      <c r="B8" s="54" t="s">
        <v>139</v>
      </c>
      <c r="C8" s="5"/>
      <c r="D8" s="28"/>
      <c r="E8" s="57"/>
      <c r="F8" s="24"/>
      <c r="G8" s="5"/>
      <c r="H8" s="7"/>
    </row>
    <row r="9" spans="1:8" ht="17.399999999999999" customHeight="1" x14ac:dyDescent="0.3">
      <c r="A9" s="96"/>
      <c r="B9" s="46" t="s">
        <v>140</v>
      </c>
      <c r="C9" s="5" t="s">
        <v>6</v>
      </c>
      <c r="D9" s="28" t="s">
        <v>39</v>
      </c>
      <c r="E9" s="56">
        <v>80.400000000000006</v>
      </c>
      <c r="F9" s="5">
        <v>79.8</v>
      </c>
      <c r="G9" s="5">
        <v>80.400000000000006</v>
      </c>
      <c r="H9" s="7">
        <f>(G9-E9)/(F9-E9)</f>
        <v>0</v>
      </c>
    </row>
    <row r="10" spans="1:8" ht="28.2" x14ac:dyDescent="0.3">
      <c r="A10" s="96"/>
      <c r="B10" s="55" t="s">
        <v>141</v>
      </c>
      <c r="C10" s="5" t="s">
        <v>6</v>
      </c>
      <c r="D10" s="28" t="s">
        <v>39</v>
      </c>
      <c r="E10" s="56">
        <v>26.5</v>
      </c>
      <c r="F10" s="5" t="s">
        <v>39</v>
      </c>
      <c r="G10" s="5" t="s">
        <v>39</v>
      </c>
      <c r="H10" s="7">
        <v>0</v>
      </c>
    </row>
    <row r="11" spans="1:8" ht="28.2" x14ac:dyDescent="0.3">
      <c r="A11" s="96"/>
      <c r="B11" s="54" t="s">
        <v>142</v>
      </c>
      <c r="C11" s="5"/>
      <c r="D11" s="28"/>
      <c r="E11" s="57"/>
      <c r="F11" s="24"/>
      <c r="G11" s="5"/>
      <c r="H11" s="7"/>
    </row>
    <row r="12" spans="1:8" ht="28.2" x14ac:dyDescent="0.3">
      <c r="A12" s="96"/>
      <c r="B12" s="55" t="s">
        <v>143</v>
      </c>
      <c r="C12" s="5" t="s">
        <v>6</v>
      </c>
      <c r="D12" s="28" t="s">
        <v>39</v>
      </c>
      <c r="E12" s="26">
        <v>86.7</v>
      </c>
      <c r="F12" s="5">
        <v>86.4</v>
      </c>
      <c r="G12" s="5" t="s">
        <v>39</v>
      </c>
      <c r="H12" s="7">
        <v>0</v>
      </c>
    </row>
    <row r="13" spans="1:8" ht="28.2" x14ac:dyDescent="0.3">
      <c r="A13" s="96"/>
      <c r="B13" s="55" t="s">
        <v>144</v>
      </c>
      <c r="C13" s="5" t="s">
        <v>6</v>
      </c>
      <c r="D13" s="28" t="s">
        <v>39</v>
      </c>
      <c r="E13" s="26">
        <v>95</v>
      </c>
      <c r="F13" s="5">
        <v>96</v>
      </c>
      <c r="G13" s="5">
        <v>96</v>
      </c>
      <c r="H13" s="7">
        <f t="shared" ref="H13:H17" si="0">(G13-E13)/(F13-E13)</f>
        <v>1</v>
      </c>
    </row>
    <row r="14" spans="1:8" ht="28.2" x14ac:dyDescent="0.3">
      <c r="A14" s="96"/>
      <c r="B14" s="55" t="s">
        <v>145</v>
      </c>
      <c r="C14" s="5" t="s">
        <v>138</v>
      </c>
      <c r="D14" s="28" t="s">
        <v>39</v>
      </c>
      <c r="E14" s="26">
        <v>150</v>
      </c>
      <c r="F14" s="5">
        <v>150.5</v>
      </c>
      <c r="G14" s="5">
        <v>150.5</v>
      </c>
      <c r="H14" s="7">
        <f t="shared" si="0"/>
        <v>1</v>
      </c>
    </row>
    <row r="15" spans="1:8" ht="28.2" x14ac:dyDescent="0.3">
      <c r="A15" s="96"/>
      <c r="B15" s="55" t="s">
        <v>146</v>
      </c>
      <c r="C15" s="5" t="s">
        <v>6</v>
      </c>
      <c r="D15" s="28" t="s">
        <v>39</v>
      </c>
      <c r="E15" s="26">
        <v>88.8</v>
      </c>
      <c r="F15" s="5">
        <v>88.3</v>
      </c>
      <c r="G15" s="5">
        <v>88.3</v>
      </c>
      <c r="H15" s="7">
        <f t="shared" si="0"/>
        <v>1</v>
      </c>
    </row>
    <row r="16" spans="1:8" ht="28.2" x14ac:dyDescent="0.3">
      <c r="A16" s="96"/>
      <c r="B16" s="55" t="s">
        <v>147</v>
      </c>
      <c r="C16" s="5" t="s">
        <v>6</v>
      </c>
      <c r="D16" s="28" t="s">
        <v>39</v>
      </c>
      <c r="E16" s="26">
        <v>82</v>
      </c>
      <c r="F16" s="5">
        <v>82.3</v>
      </c>
      <c r="G16" s="5">
        <v>82.3</v>
      </c>
      <c r="H16" s="7">
        <f t="shared" si="0"/>
        <v>1</v>
      </c>
    </row>
    <row r="17" spans="1:8" ht="28.2" x14ac:dyDescent="0.3">
      <c r="A17" s="96"/>
      <c r="B17" s="55" t="s">
        <v>148</v>
      </c>
      <c r="C17" s="5" t="s">
        <v>138</v>
      </c>
      <c r="D17" s="28" t="s">
        <v>39</v>
      </c>
      <c r="E17" s="26">
        <v>121.6</v>
      </c>
      <c r="F17" s="5">
        <v>122.3</v>
      </c>
      <c r="G17" s="5">
        <v>122.3</v>
      </c>
      <c r="H17" s="7">
        <f t="shared" si="0"/>
        <v>1</v>
      </c>
    </row>
    <row r="18" spans="1:8" ht="16.2" x14ac:dyDescent="0.35">
      <c r="A18" s="37" t="s">
        <v>14</v>
      </c>
      <c r="B18" s="20"/>
      <c r="C18" s="20"/>
      <c r="D18" s="38"/>
      <c r="E18" s="38"/>
      <c r="F18" s="38"/>
      <c r="G18" s="38"/>
      <c r="H18" s="58">
        <f>SUM(H5:H17)/10</f>
        <v>0.7</v>
      </c>
    </row>
    <row r="19" spans="1:8" x14ac:dyDescent="0.3">
      <c r="B19" s="1"/>
      <c r="C19" s="1"/>
    </row>
    <row r="20" spans="1:8" x14ac:dyDescent="0.3">
      <c r="C20" s="1"/>
    </row>
    <row r="21" spans="1:8" x14ac:dyDescent="0.3">
      <c r="C21" s="1"/>
    </row>
    <row r="22" spans="1:8" ht="28.2" x14ac:dyDescent="0.3">
      <c r="A22" s="23" t="s">
        <v>29</v>
      </c>
      <c r="B22" s="51">
        <f>(H18*4952)/4952</f>
        <v>0.7</v>
      </c>
    </row>
    <row r="23" spans="1:8" ht="28.2" x14ac:dyDescent="0.3">
      <c r="A23" s="23" t="s">
        <v>30</v>
      </c>
      <c r="B23" s="51">
        <f>4952/10927.5</f>
        <v>0.45316861130176161</v>
      </c>
    </row>
    <row r="24" spans="1:8" ht="28.2" x14ac:dyDescent="0.3">
      <c r="A24" s="23" t="s">
        <v>90</v>
      </c>
      <c r="B24" s="51">
        <f>B22/B23</f>
        <v>1.5446789176090467</v>
      </c>
      <c r="C24" s="1" t="s">
        <v>208</v>
      </c>
      <c r="D24" s="1"/>
    </row>
  </sheetData>
  <mergeCells count="2">
    <mergeCell ref="A5:A17"/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workbookViewId="0">
      <selection activeCell="C13" sqref="C13"/>
    </sheetView>
  </sheetViews>
  <sheetFormatPr defaultRowHeight="14.4" x14ac:dyDescent="0.3"/>
  <cols>
    <col min="1" max="1" width="46.109375" customWidth="1"/>
    <col min="2" max="2" width="48.109375" customWidth="1"/>
    <col min="3" max="4" width="13.21875" customWidth="1"/>
    <col min="5" max="5" width="13.33203125" customWidth="1"/>
    <col min="6" max="6" width="12.5546875" customWidth="1"/>
    <col min="7" max="7" width="13" customWidth="1"/>
    <col min="8" max="8" width="18.44140625" customWidth="1"/>
  </cols>
  <sheetData>
    <row r="2" spans="1:8" ht="21" customHeight="1" x14ac:dyDescent="0.3">
      <c r="A2" s="101" t="s">
        <v>149</v>
      </c>
      <c r="B2" s="101"/>
      <c r="C2" s="101"/>
      <c r="D2" s="101"/>
      <c r="E2" s="101"/>
      <c r="F2" s="101"/>
      <c r="G2" s="101"/>
      <c r="H2" s="101"/>
    </row>
    <row r="3" spans="1:8" ht="27.6" x14ac:dyDescent="0.3">
      <c r="A3" s="48" t="s">
        <v>7</v>
      </c>
      <c r="B3" s="48" t="s">
        <v>12</v>
      </c>
      <c r="C3" s="48" t="s">
        <v>1</v>
      </c>
      <c r="D3" s="59" t="s">
        <v>8</v>
      </c>
      <c r="E3" s="59" t="s">
        <v>9</v>
      </c>
      <c r="F3" s="59" t="s">
        <v>10</v>
      </c>
      <c r="G3" s="59" t="s">
        <v>11</v>
      </c>
      <c r="H3" s="48" t="s">
        <v>206</v>
      </c>
    </row>
    <row r="4" spans="1:8" x14ac:dyDescent="0.3">
      <c r="A4" s="48">
        <v>1</v>
      </c>
      <c r="B4" s="48">
        <v>2</v>
      </c>
      <c r="C4" s="48">
        <v>3</v>
      </c>
      <c r="D4" s="48">
        <v>4</v>
      </c>
      <c r="E4" s="48">
        <v>5</v>
      </c>
      <c r="F4" s="48">
        <v>6</v>
      </c>
      <c r="G4" s="48">
        <v>7</v>
      </c>
      <c r="H4" s="48">
        <v>8</v>
      </c>
    </row>
    <row r="5" spans="1:8" ht="27.6" x14ac:dyDescent="0.3">
      <c r="A5" s="98" t="s">
        <v>149</v>
      </c>
      <c r="B5" s="25" t="s">
        <v>150</v>
      </c>
      <c r="C5" s="60" t="s">
        <v>138</v>
      </c>
      <c r="D5" s="5">
        <v>0.6</v>
      </c>
      <c r="E5" s="5">
        <v>93.4</v>
      </c>
      <c r="F5" s="5">
        <v>132</v>
      </c>
      <c r="G5" s="5">
        <v>132</v>
      </c>
      <c r="H5" s="7">
        <f>D5*(G5-E5)/(F5-E5)</f>
        <v>0.6</v>
      </c>
    </row>
    <row r="6" spans="1:8" ht="55.2" x14ac:dyDescent="0.3">
      <c r="A6" s="99"/>
      <c r="B6" s="25" t="s">
        <v>151</v>
      </c>
      <c r="C6" s="60" t="s">
        <v>138</v>
      </c>
      <c r="D6" s="5">
        <v>0.3</v>
      </c>
      <c r="E6" s="5">
        <v>0</v>
      </c>
      <c r="F6" s="5">
        <v>2.105</v>
      </c>
      <c r="G6" s="5">
        <v>2.105</v>
      </c>
      <c r="H6" s="7">
        <f>D6*(G6-E6)/(F6-E6)</f>
        <v>0.3</v>
      </c>
    </row>
    <row r="7" spans="1:8" ht="41.4" x14ac:dyDescent="0.3">
      <c r="A7" s="100"/>
      <c r="B7" s="25" t="s">
        <v>152</v>
      </c>
      <c r="C7" s="60" t="s">
        <v>153</v>
      </c>
      <c r="D7" s="5">
        <v>0.1</v>
      </c>
      <c r="E7" s="5">
        <v>0</v>
      </c>
      <c r="F7" s="5">
        <v>8540.1</v>
      </c>
      <c r="G7" s="5">
        <v>8540.1</v>
      </c>
      <c r="H7" s="7">
        <f>D7*(G7-E7)/(F7-E7)</f>
        <v>0.1</v>
      </c>
    </row>
    <row r="8" spans="1:8" x14ac:dyDescent="0.3">
      <c r="A8" s="37" t="s">
        <v>13</v>
      </c>
      <c r="B8" s="38"/>
      <c r="C8" s="38"/>
      <c r="D8" s="38"/>
      <c r="E8" s="38"/>
      <c r="F8" s="38"/>
      <c r="G8" s="38"/>
      <c r="H8" s="17">
        <f>SUM(H5:H7)</f>
        <v>0.99999999999999989</v>
      </c>
    </row>
    <row r="11" spans="1:8" ht="28.2" x14ac:dyDescent="0.3">
      <c r="A11" s="23" t="s">
        <v>29</v>
      </c>
      <c r="B11" s="51">
        <f>(H8*36563.1)/36563.1</f>
        <v>0.99999999999999978</v>
      </c>
    </row>
    <row r="12" spans="1:8" x14ac:dyDescent="0.3">
      <c r="A12" s="23" t="s">
        <v>30</v>
      </c>
      <c r="B12" s="51">
        <f>36563/55134.3</f>
        <v>0.66316249594172771</v>
      </c>
    </row>
    <row r="13" spans="1:8" ht="28.2" x14ac:dyDescent="0.3">
      <c r="A13" s="23" t="s">
        <v>90</v>
      </c>
      <c r="B13" s="51">
        <f>B11/B12</f>
        <v>1.5079260454557883</v>
      </c>
      <c r="C13" s="1" t="s">
        <v>208</v>
      </c>
    </row>
  </sheetData>
  <mergeCells count="2">
    <mergeCell ref="A5:A7"/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opLeftCell="A10" workbookViewId="0">
      <selection activeCell="C17" sqref="C17"/>
    </sheetView>
  </sheetViews>
  <sheetFormatPr defaultRowHeight="14.4" x14ac:dyDescent="0.3"/>
  <cols>
    <col min="1" max="1" width="53.44140625" customWidth="1"/>
    <col min="2" max="2" width="40.33203125" customWidth="1"/>
    <col min="3" max="3" width="14.6640625" customWidth="1"/>
    <col min="4" max="4" width="15.88671875" customWidth="1"/>
    <col min="5" max="5" width="17.109375" customWidth="1"/>
    <col min="6" max="6" width="15.21875" customWidth="1"/>
    <col min="7" max="7" width="14.44140625" customWidth="1"/>
    <col min="8" max="8" width="15.33203125" customWidth="1"/>
  </cols>
  <sheetData>
    <row r="2" spans="1:8" ht="15.6" x14ac:dyDescent="0.3">
      <c r="A2" s="87" t="s">
        <v>154</v>
      </c>
      <c r="B2" s="87"/>
      <c r="C2" s="87"/>
      <c r="D2" s="87"/>
      <c r="E2" s="87"/>
      <c r="F2" s="87"/>
      <c r="G2" s="87"/>
      <c r="H2" s="87"/>
    </row>
    <row r="3" spans="1:8" ht="27.6" x14ac:dyDescent="0.3">
      <c r="A3" s="48" t="s">
        <v>7</v>
      </c>
      <c r="B3" s="8" t="s">
        <v>12</v>
      </c>
      <c r="C3" s="8" t="s">
        <v>1</v>
      </c>
      <c r="D3" s="9" t="s">
        <v>8</v>
      </c>
      <c r="E3" s="9" t="s">
        <v>9</v>
      </c>
      <c r="F3" s="9" t="s">
        <v>10</v>
      </c>
      <c r="G3" s="9" t="s">
        <v>11</v>
      </c>
      <c r="H3" s="48" t="s">
        <v>206</v>
      </c>
    </row>
    <row r="4" spans="1:8" ht="15.6" x14ac:dyDescent="0.3">
      <c r="A4" s="109">
        <v>1</v>
      </c>
      <c r="B4" s="8">
        <v>2</v>
      </c>
      <c r="C4" s="8">
        <v>3</v>
      </c>
      <c r="D4" s="9">
        <v>4</v>
      </c>
      <c r="E4" s="9">
        <v>5</v>
      </c>
      <c r="F4" s="9">
        <v>6</v>
      </c>
      <c r="G4" s="9">
        <v>7</v>
      </c>
      <c r="H4" s="48">
        <v>8</v>
      </c>
    </row>
    <row r="5" spans="1:8" ht="27.6" x14ac:dyDescent="0.3">
      <c r="A5" s="102" t="s">
        <v>154</v>
      </c>
      <c r="B5" s="25" t="s">
        <v>155</v>
      </c>
      <c r="C5" s="45" t="s">
        <v>22</v>
      </c>
      <c r="D5" s="28" t="s">
        <v>39</v>
      </c>
      <c r="E5" s="63">
        <v>2155</v>
      </c>
      <c r="F5" s="5">
        <v>2286</v>
      </c>
      <c r="G5" s="5">
        <v>1839</v>
      </c>
      <c r="H5" s="7">
        <f>G5/F5</f>
        <v>0.8044619422572179</v>
      </c>
    </row>
    <row r="6" spans="1:8" ht="55.2" x14ac:dyDescent="0.3">
      <c r="A6" s="103"/>
      <c r="B6" s="25" t="s">
        <v>156</v>
      </c>
      <c r="C6" s="45" t="s">
        <v>21</v>
      </c>
      <c r="D6" s="28" t="s">
        <v>39</v>
      </c>
      <c r="E6" s="63">
        <v>5012</v>
      </c>
      <c r="F6" s="5">
        <v>5316</v>
      </c>
      <c r="G6" s="5">
        <v>4582</v>
      </c>
      <c r="H6" s="7">
        <f t="shared" ref="H6:H11" si="0">G6/F6</f>
        <v>0.86192626034612485</v>
      </c>
    </row>
    <row r="7" spans="1:8" ht="41.4" x14ac:dyDescent="0.3">
      <c r="A7" s="103"/>
      <c r="B7" s="25" t="s">
        <v>157</v>
      </c>
      <c r="C7" s="45" t="s">
        <v>162</v>
      </c>
      <c r="D7" s="28" t="s">
        <v>39</v>
      </c>
      <c r="E7" s="63">
        <v>3445.9</v>
      </c>
      <c r="F7" s="5">
        <v>3765.4</v>
      </c>
      <c r="G7" s="5">
        <v>3521.7</v>
      </c>
      <c r="H7" s="7">
        <f t="shared" si="0"/>
        <v>0.93527912041217398</v>
      </c>
    </row>
    <row r="8" spans="1:8" ht="27.6" x14ac:dyDescent="0.3">
      <c r="A8" s="103"/>
      <c r="B8" s="25" t="s">
        <v>158</v>
      </c>
      <c r="C8" s="45" t="s">
        <v>162</v>
      </c>
      <c r="D8" s="28" t="s">
        <v>39</v>
      </c>
      <c r="E8" s="63">
        <v>5128.7</v>
      </c>
      <c r="F8" s="5">
        <v>6460.7</v>
      </c>
      <c r="G8" s="5">
        <v>7535.7</v>
      </c>
      <c r="H8" s="7">
        <f t="shared" si="0"/>
        <v>1.1663906387852709</v>
      </c>
    </row>
    <row r="9" spans="1:8" ht="41.4" x14ac:dyDescent="0.3">
      <c r="A9" s="103"/>
      <c r="B9" s="61" t="s">
        <v>159</v>
      </c>
      <c r="C9" s="45" t="s">
        <v>162</v>
      </c>
      <c r="D9" s="28" t="s">
        <v>39</v>
      </c>
      <c r="E9" s="63">
        <v>29.1</v>
      </c>
      <c r="F9" s="5">
        <v>30.3</v>
      </c>
      <c r="G9" s="5">
        <v>98.5</v>
      </c>
      <c r="H9" s="7">
        <f t="shared" si="0"/>
        <v>3.2508250825082508</v>
      </c>
    </row>
    <row r="10" spans="1:8" ht="69" x14ac:dyDescent="0.3">
      <c r="A10" s="103"/>
      <c r="B10" s="61" t="s">
        <v>160</v>
      </c>
      <c r="C10" s="62" t="s">
        <v>21</v>
      </c>
      <c r="D10" s="28" t="s">
        <v>39</v>
      </c>
      <c r="E10" s="63">
        <v>0</v>
      </c>
      <c r="F10" s="5">
        <v>10</v>
      </c>
      <c r="G10" s="5">
        <v>12</v>
      </c>
      <c r="H10" s="7">
        <f t="shared" si="0"/>
        <v>1.2</v>
      </c>
    </row>
    <row r="11" spans="1:8" ht="82.8" x14ac:dyDescent="0.3">
      <c r="A11" s="104"/>
      <c r="B11" s="25" t="s">
        <v>161</v>
      </c>
      <c r="C11" s="45" t="s">
        <v>22</v>
      </c>
      <c r="D11" s="28" t="s">
        <v>39</v>
      </c>
      <c r="E11" s="63">
        <v>0</v>
      </c>
      <c r="F11" s="5">
        <v>6</v>
      </c>
      <c r="G11" s="5">
        <v>6</v>
      </c>
      <c r="H11" s="7">
        <f t="shared" si="0"/>
        <v>1</v>
      </c>
    </row>
    <row r="12" spans="1:8" x14ac:dyDescent="0.3">
      <c r="A12" s="37" t="s">
        <v>13</v>
      </c>
      <c r="B12" s="38"/>
      <c r="C12" s="38"/>
      <c r="D12" s="38"/>
      <c r="E12" s="38"/>
      <c r="F12" s="38"/>
      <c r="G12" s="38"/>
      <c r="H12" s="17">
        <f>SUM(H5:H11)/7</f>
        <v>1.3169832920441482</v>
      </c>
    </row>
    <row r="15" spans="1:8" ht="28.2" x14ac:dyDescent="0.3">
      <c r="A15" s="23" t="s">
        <v>29</v>
      </c>
      <c r="B15" s="51">
        <f>(H12*1568.9)/1568.9</f>
        <v>1.3169832920441484</v>
      </c>
    </row>
    <row r="16" spans="1:8" x14ac:dyDescent="0.3">
      <c r="A16" s="23" t="s">
        <v>30</v>
      </c>
      <c r="B16" s="51">
        <f>1568/1568</f>
        <v>1</v>
      </c>
    </row>
    <row r="17" spans="1:3" ht="18.600000000000001" customHeight="1" x14ac:dyDescent="0.3">
      <c r="A17" s="23" t="s">
        <v>90</v>
      </c>
      <c r="B17" s="51">
        <f>B15/B16</f>
        <v>1.3169832920441484</v>
      </c>
      <c r="C17" s="1" t="s">
        <v>208</v>
      </c>
    </row>
  </sheetData>
  <mergeCells count="2">
    <mergeCell ref="A5:A11"/>
    <mergeCell ref="A2:H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opLeftCell="A10" workbookViewId="0">
      <selection activeCell="C16" sqref="C16"/>
    </sheetView>
  </sheetViews>
  <sheetFormatPr defaultRowHeight="14.4" x14ac:dyDescent="0.3"/>
  <cols>
    <col min="1" max="1" width="51.77734375" customWidth="1"/>
    <col min="2" max="2" width="48.33203125" customWidth="1"/>
    <col min="3" max="3" width="12" customWidth="1"/>
    <col min="4" max="4" width="13.5546875" customWidth="1"/>
    <col min="5" max="5" width="12.44140625" customWidth="1"/>
    <col min="6" max="6" width="12.21875" customWidth="1"/>
    <col min="7" max="7" width="11" customWidth="1"/>
    <col min="8" max="8" width="17" customWidth="1"/>
  </cols>
  <sheetData>
    <row r="2" spans="1:8" ht="15.6" x14ac:dyDescent="0.3">
      <c r="A2" s="105" t="s">
        <v>202</v>
      </c>
      <c r="B2" s="106"/>
      <c r="C2" s="106"/>
      <c r="D2" s="106"/>
      <c r="E2" s="106"/>
      <c r="F2" s="106"/>
      <c r="G2" s="106"/>
      <c r="H2" s="106"/>
    </row>
    <row r="3" spans="1:8" ht="27.6" x14ac:dyDescent="0.3">
      <c r="A3" s="8" t="s">
        <v>7</v>
      </c>
      <c r="B3" s="8" t="s">
        <v>12</v>
      </c>
      <c r="C3" s="8" t="s">
        <v>1</v>
      </c>
      <c r="D3" s="9" t="s">
        <v>8</v>
      </c>
      <c r="E3" s="9" t="s">
        <v>9</v>
      </c>
      <c r="F3" s="9" t="s">
        <v>10</v>
      </c>
      <c r="G3" s="9" t="s">
        <v>11</v>
      </c>
      <c r="H3" s="8" t="s">
        <v>206</v>
      </c>
    </row>
    <row r="4" spans="1:8" x14ac:dyDescent="0.3">
      <c r="A4" s="48">
        <v>1</v>
      </c>
      <c r="B4" s="8">
        <v>2</v>
      </c>
      <c r="C4" s="48">
        <v>3</v>
      </c>
      <c r="D4" s="8">
        <v>4</v>
      </c>
      <c r="E4" s="48">
        <v>5</v>
      </c>
      <c r="F4" s="8">
        <v>6</v>
      </c>
      <c r="G4" s="48">
        <v>7</v>
      </c>
      <c r="H4" s="8">
        <v>8</v>
      </c>
    </row>
    <row r="5" spans="1:8" ht="55.2" x14ac:dyDescent="0.3">
      <c r="A5" s="84" t="s">
        <v>163</v>
      </c>
      <c r="B5" s="64" t="s">
        <v>164</v>
      </c>
      <c r="C5" s="65" t="s">
        <v>6</v>
      </c>
      <c r="D5" s="5">
        <v>0.2</v>
      </c>
      <c r="E5" s="5" t="s">
        <v>39</v>
      </c>
      <c r="F5" s="5">
        <v>95</v>
      </c>
      <c r="G5" s="5">
        <v>95</v>
      </c>
      <c r="H5" s="7">
        <f>D5*G5/F5</f>
        <v>0.2</v>
      </c>
    </row>
    <row r="6" spans="1:8" ht="69" x14ac:dyDescent="0.3">
      <c r="A6" s="85"/>
      <c r="B6" s="64" t="s">
        <v>165</v>
      </c>
      <c r="C6" s="65" t="s">
        <v>6</v>
      </c>
      <c r="D6" s="5">
        <v>0.2</v>
      </c>
      <c r="E6" s="5" t="s">
        <v>39</v>
      </c>
      <c r="F6" s="5">
        <v>20</v>
      </c>
      <c r="G6" s="5">
        <v>20</v>
      </c>
      <c r="H6" s="7">
        <f t="shared" ref="H6:H9" si="0">D6*G6/F6</f>
        <v>0.2</v>
      </c>
    </row>
    <row r="7" spans="1:8" ht="55.2" x14ac:dyDescent="0.3">
      <c r="A7" s="85"/>
      <c r="B7" s="64" t="s">
        <v>166</v>
      </c>
      <c r="C7" s="65" t="s">
        <v>6</v>
      </c>
      <c r="D7" s="5">
        <v>0.2</v>
      </c>
      <c r="E7" s="5" t="s">
        <v>39</v>
      </c>
      <c r="F7" s="5">
        <v>18</v>
      </c>
      <c r="G7" s="5">
        <v>18</v>
      </c>
      <c r="H7" s="7">
        <f t="shared" si="0"/>
        <v>0.2</v>
      </c>
    </row>
    <row r="8" spans="1:8" ht="55.2" x14ac:dyDescent="0.3">
      <c r="A8" s="85"/>
      <c r="B8" s="64" t="s">
        <v>167</v>
      </c>
      <c r="C8" s="65" t="s">
        <v>6</v>
      </c>
      <c r="D8" s="5">
        <v>0.2</v>
      </c>
      <c r="E8" s="5" t="s">
        <v>39</v>
      </c>
      <c r="F8" s="5">
        <v>23</v>
      </c>
      <c r="G8" s="5">
        <v>19</v>
      </c>
      <c r="H8" s="7">
        <f t="shared" si="0"/>
        <v>0.16521739130434784</v>
      </c>
    </row>
    <row r="9" spans="1:8" ht="55.2" x14ac:dyDescent="0.3">
      <c r="A9" s="86"/>
      <c r="B9" s="64" t="s">
        <v>168</v>
      </c>
      <c r="C9" s="65" t="s">
        <v>6</v>
      </c>
      <c r="D9" s="5">
        <v>0.2</v>
      </c>
      <c r="E9" s="5" t="s">
        <v>39</v>
      </c>
      <c r="F9" s="5">
        <v>71</v>
      </c>
      <c r="G9" s="5">
        <v>71.3</v>
      </c>
      <c r="H9" s="7">
        <f t="shared" si="0"/>
        <v>0.20084507042253522</v>
      </c>
    </row>
    <row r="10" spans="1:8" x14ac:dyDescent="0.3">
      <c r="A10" s="37" t="s">
        <v>13</v>
      </c>
      <c r="B10" s="66"/>
      <c r="C10" s="38"/>
      <c r="D10" s="38"/>
      <c r="E10" s="38"/>
      <c r="F10" s="38"/>
      <c r="G10" s="38"/>
      <c r="H10" s="17">
        <f>SUM(H5:H9)</f>
        <v>0.96606246172688315</v>
      </c>
    </row>
    <row r="14" spans="1:8" ht="28.2" x14ac:dyDescent="0.3">
      <c r="A14" s="23" t="s">
        <v>29</v>
      </c>
      <c r="B14" s="51">
        <f>(H10*1589.5)/1589.5</f>
        <v>0.96606246172688315</v>
      </c>
    </row>
    <row r="15" spans="1:8" x14ac:dyDescent="0.3">
      <c r="A15" s="23" t="s">
        <v>30</v>
      </c>
      <c r="B15" s="51">
        <f>1589.5/6960.5</f>
        <v>0.22836003160692478</v>
      </c>
    </row>
    <row r="16" spans="1:8" ht="28.2" x14ac:dyDescent="0.3">
      <c r="A16" s="23" t="s">
        <v>90</v>
      </c>
      <c r="B16" s="51">
        <f>B14/B15</f>
        <v>4.2304358382195471</v>
      </c>
      <c r="C16" s="1" t="s">
        <v>208</v>
      </c>
    </row>
  </sheetData>
  <mergeCells count="2">
    <mergeCell ref="A5:A9"/>
    <mergeCell ref="A2:H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workbookViewId="0">
      <selection activeCell="G6" sqref="G6"/>
    </sheetView>
  </sheetViews>
  <sheetFormatPr defaultRowHeight="14.4" x14ac:dyDescent="0.3"/>
  <cols>
    <col min="1" max="1" width="52.44140625" customWidth="1"/>
    <col min="2" max="2" width="39.21875" customWidth="1"/>
    <col min="3" max="3" width="15.21875" customWidth="1"/>
    <col min="4" max="4" width="13.33203125" customWidth="1"/>
    <col min="5" max="5" width="13.21875" customWidth="1"/>
    <col min="6" max="6" width="15" customWidth="1"/>
    <col min="7" max="7" width="13" customWidth="1"/>
    <col min="8" max="8" width="16.44140625" customWidth="1"/>
  </cols>
  <sheetData>
    <row r="2" spans="1:8" ht="15.6" x14ac:dyDescent="0.3">
      <c r="A2" s="87" t="s">
        <v>203</v>
      </c>
      <c r="B2" s="87"/>
      <c r="C2" s="87"/>
      <c r="D2" s="87"/>
      <c r="E2" s="87"/>
      <c r="F2" s="87"/>
      <c r="G2" s="87"/>
      <c r="H2" s="87"/>
    </row>
    <row r="3" spans="1:8" ht="27.6" x14ac:dyDescent="0.3">
      <c r="A3" s="8" t="s">
        <v>7</v>
      </c>
      <c r="B3" s="8" t="s">
        <v>12</v>
      </c>
      <c r="C3" s="8" t="s">
        <v>1</v>
      </c>
      <c r="D3" s="9" t="s">
        <v>8</v>
      </c>
      <c r="E3" s="9" t="s">
        <v>9</v>
      </c>
      <c r="F3" s="9" t="s">
        <v>10</v>
      </c>
      <c r="G3" s="9" t="s">
        <v>11</v>
      </c>
      <c r="H3" s="8" t="s">
        <v>206</v>
      </c>
    </row>
    <row r="4" spans="1:8" x14ac:dyDescent="0.3">
      <c r="A4" s="48">
        <v>1</v>
      </c>
      <c r="B4" s="8">
        <v>2</v>
      </c>
      <c r="C4" s="8">
        <v>3</v>
      </c>
      <c r="D4" s="48">
        <v>4</v>
      </c>
      <c r="E4" s="8">
        <v>5</v>
      </c>
      <c r="F4" s="8">
        <v>6</v>
      </c>
      <c r="G4" s="48">
        <v>7</v>
      </c>
      <c r="H4" s="48">
        <v>8</v>
      </c>
    </row>
    <row r="5" spans="1:8" ht="41.4" x14ac:dyDescent="0.3">
      <c r="A5" s="84" t="s">
        <v>169</v>
      </c>
      <c r="B5" s="25" t="s">
        <v>170</v>
      </c>
      <c r="C5" s="27" t="s">
        <v>176</v>
      </c>
      <c r="D5" s="5">
        <v>0.2</v>
      </c>
      <c r="E5" s="5">
        <v>319.5</v>
      </c>
      <c r="F5" s="27">
        <v>837</v>
      </c>
      <c r="G5" s="27">
        <v>477</v>
      </c>
      <c r="H5" s="7">
        <f>D5*(G5-E5)/(F5-E5)</f>
        <v>6.0869565217391307E-2</v>
      </c>
    </row>
    <row r="6" spans="1:8" ht="82.8" x14ac:dyDescent="0.3">
      <c r="A6" s="85"/>
      <c r="B6" s="25" t="s">
        <v>171</v>
      </c>
      <c r="C6" s="27" t="s">
        <v>22</v>
      </c>
      <c r="D6" s="5">
        <v>0.1</v>
      </c>
      <c r="E6" s="5">
        <v>13004</v>
      </c>
      <c r="F6" s="27">
        <v>10000</v>
      </c>
      <c r="G6" s="27">
        <v>7638</v>
      </c>
      <c r="H6" s="7">
        <f t="shared" ref="H6" si="0">D6*(G6-E6)/(F6-E6)</f>
        <v>0.17862849533954728</v>
      </c>
    </row>
    <row r="7" spans="1:8" ht="96.6" x14ac:dyDescent="0.3">
      <c r="A7" s="85"/>
      <c r="B7" s="25" t="s">
        <v>172</v>
      </c>
      <c r="C7" s="27" t="s">
        <v>177</v>
      </c>
      <c r="D7" s="5">
        <v>0.1</v>
      </c>
      <c r="E7" s="5">
        <v>1514.74</v>
      </c>
      <c r="F7" s="27">
        <v>1500</v>
      </c>
      <c r="G7" s="27">
        <v>3117</v>
      </c>
      <c r="H7" s="7">
        <f>G7/F7</f>
        <v>2.0779999999999998</v>
      </c>
    </row>
    <row r="8" spans="1:8" ht="41.4" x14ac:dyDescent="0.3">
      <c r="A8" s="85"/>
      <c r="B8" s="25" t="s">
        <v>173</v>
      </c>
      <c r="C8" s="27" t="s">
        <v>138</v>
      </c>
      <c r="D8" s="5">
        <v>0.2</v>
      </c>
      <c r="E8" s="5">
        <v>3</v>
      </c>
      <c r="F8" s="27">
        <v>3</v>
      </c>
      <c r="G8" s="27">
        <v>3</v>
      </c>
      <c r="H8" s="7">
        <f>G8/F8</f>
        <v>1</v>
      </c>
    </row>
    <row r="9" spans="1:8" ht="27.6" x14ac:dyDescent="0.3">
      <c r="A9" s="85"/>
      <c r="B9" s="25" t="s">
        <v>174</v>
      </c>
      <c r="C9" s="27" t="s">
        <v>178</v>
      </c>
      <c r="D9" s="5">
        <v>0.2</v>
      </c>
      <c r="E9" s="5">
        <v>27.565000000000001</v>
      </c>
      <c r="F9" s="27">
        <v>28.72</v>
      </c>
      <c r="G9" s="27">
        <v>28.72</v>
      </c>
      <c r="H9" s="7">
        <f>D9*(G9-E9)/(F9-E9)</f>
        <v>0.2</v>
      </c>
    </row>
    <row r="10" spans="1:8" ht="41.4" x14ac:dyDescent="0.3">
      <c r="A10" s="86"/>
      <c r="B10" s="25" t="s">
        <v>175</v>
      </c>
      <c r="C10" s="27" t="s">
        <v>22</v>
      </c>
      <c r="D10" s="5">
        <v>0.2</v>
      </c>
      <c r="E10" s="5">
        <v>0</v>
      </c>
      <c r="F10" s="26">
        <v>1</v>
      </c>
      <c r="G10" s="26">
        <v>0</v>
      </c>
      <c r="H10" s="7">
        <f>D10*(G10-E10)/(F10-E10)</f>
        <v>0</v>
      </c>
    </row>
    <row r="11" spans="1:8" x14ac:dyDescent="0.3">
      <c r="A11" s="37" t="s">
        <v>13</v>
      </c>
      <c r="B11" s="66"/>
      <c r="C11" s="38"/>
      <c r="D11" s="38"/>
      <c r="E11" s="38"/>
      <c r="F11" s="38"/>
      <c r="G11" s="38"/>
      <c r="H11" s="67">
        <f>SUM(H5:H10)/6</f>
        <v>0.5862496767594898</v>
      </c>
    </row>
    <row r="14" spans="1:8" ht="28.2" x14ac:dyDescent="0.3">
      <c r="A14" s="23" t="s">
        <v>29</v>
      </c>
      <c r="B14" s="51">
        <f>(H11*2563.2)/2563.2</f>
        <v>0.5862496767594898</v>
      </c>
    </row>
    <row r="15" spans="1:8" x14ac:dyDescent="0.3">
      <c r="A15" s="23" t="s">
        <v>30</v>
      </c>
      <c r="B15" s="51">
        <f>2563.2/2839.5</f>
        <v>0.90269413629160056</v>
      </c>
    </row>
    <row r="16" spans="1:8" ht="28.2" x14ac:dyDescent="0.3">
      <c r="A16" s="23" t="s">
        <v>90</v>
      </c>
      <c r="B16" s="51">
        <f>B14/B15</f>
        <v>0.64944442773040401</v>
      </c>
      <c r="C16" s="1" t="s">
        <v>209</v>
      </c>
    </row>
  </sheetData>
  <mergeCells count="2">
    <mergeCell ref="A5:A10"/>
    <mergeCell ref="A2:H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topLeftCell="A7" workbookViewId="0">
      <selection activeCell="C21" sqref="C21"/>
    </sheetView>
  </sheetViews>
  <sheetFormatPr defaultRowHeight="14.4" x14ac:dyDescent="0.3"/>
  <cols>
    <col min="1" max="1" width="47" customWidth="1"/>
    <col min="2" max="2" width="42.88671875" customWidth="1"/>
    <col min="3" max="3" width="16.44140625" customWidth="1"/>
    <col min="4" max="4" width="16.77734375" customWidth="1"/>
    <col min="5" max="5" width="16" customWidth="1"/>
    <col min="6" max="6" width="15.5546875" customWidth="1"/>
    <col min="7" max="7" width="15.77734375" customWidth="1"/>
    <col min="8" max="8" width="17.109375" customWidth="1"/>
  </cols>
  <sheetData>
    <row r="2" spans="1:8" ht="15.6" x14ac:dyDescent="0.3">
      <c r="A2" s="87" t="s">
        <v>204</v>
      </c>
      <c r="B2" s="87"/>
      <c r="C2" s="87"/>
      <c r="D2" s="87"/>
      <c r="E2" s="87"/>
      <c r="F2" s="87"/>
      <c r="G2" s="87"/>
      <c r="H2" s="87"/>
    </row>
    <row r="3" spans="1:8" ht="47.4" customHeight="1" x14ac:dyDescent="0.3">
      <c r="A3" s="8" t="s">
        <v>7</v>
      </c>
      <c r="B3" s="8" t="s">
        <v>12</v>
      </c>
      <c r="C3" s="8" t="s">
        <v>1</v>
      </c>
      <c r="D3" s="9" t="s">
        <v>8</v>
      </c>
      <c r="E3" s="9" t="s">
        <v>9</v>
      </c>
      <c r="F3" s="9" t="s">
        <v>10</v>
      </c>
      <c r="G3" s="9" t="s">
        <v>11</v>
      </c>
      <c r="H3" s="8" t="s">
        <v>206</v>
      </c>
    </row>
    <row r="4" spans="1:8" ht="16.2" customHeight="1" x14ac:dyDescent="0.3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</row>
    <row r="5" spans="1:8" ht="19.2" customHeight="1" x14ac:dyDescent="0.3">
      <c r="A5" s="96" t="s">
        <v>179</v>
      </c>
      <c r="B5" s="25" t="s">
        <v>180</v>
      </c>
      <c r="C5" s="24"/>
      <c r="D5" s="24"/>
      <c r="E5" s="24"/>
      <c r="F5" s="24"/>
      <c r="G5" s="24"/>
      <c r="H5" s="46"/>
    </row>
    <row r="6" spans="1:8" x14ac:dyDescent="0.3">
      <c r="A6" s="96"/>
      <c r="B6" s="25" t="s">
        <v>181</v>
      </c>
      <c r="C6" s="27" t="s">
        <v>6</v>
      </c>
      <c r="D6" s="27" t="s">
        <v>39</v>
      </c>
      <c r="E6" s="27">
        <v>2</v>
      </c>
      <c r="F6" s="27">
        <v>1</v>
      </c>
      <c r="G6" s="27">
        <v>4</v>
      </c>
      <c r="H6" s="7">
        <f>F6/G6</f>
        <v>0.25</v>
      </c>
    </row>
    <row r="7" spans="1:8" ht="27.6" x14ac:dyDescent="0.3">
      <c r="A7" s="96"/>
      <c r="B7" s="25" t="s">
        <v>182</v>
      </c>
      <c r="C7" s="27" t="s">
        <v>6</v>
      </c>
      <c r="D7" s="27" t="s">
        <v>39</v>
      </c>
      <c r="E7" s="27">
        <v>4</v>
      </c>
      <c r="F7" s="27">
        <v>3</v>
      </c>
      <c r="G7" s="27">
        <v>3</v>
      </c>
      <c r="H7" s="7">
        <f>F7/G7</f>
        <v>1</v>
      </c>
    </row>
    <row r="8" spans="1:8" x14ac:dyDescent="0.3">
      <c r="A8" s="96"/>
      <c r="B8" s="25" t="s">
        <v>183</v>
      </c>
      <c r="C8" s="27" t="s">
        <v>162</v>
      </c>
      <c r="D8" s="27" t="s">
        <v>39</v>
      </c>
      <c r="E8" s="27">
        <v>4000</v>
      </c>
      <c r="F8" s="27">
        <v>5400</v>
      </c>
      <c r="G8" s="27">
        <v>5400</v>
      </c>
      <c r="H8" s="7">
        <f>G8/F8</f>
        <v>1</v>
      </c>
    </row>
    <row r="9" spans="1:8" ht="27.6" x14ac:dyDescent="0.3">
      <c r="A9" s="96"/>
      <c r="B9" s="25" t="s">
        <v>184</v>
      </c>
      <c r="C9" s="27" t="s">
        <v>185</v>
      </c>
      <c r="D9" s="27" t="s">
        <v>39</v>
      </c>
      <c r="E9" s="27">
        <v>10</v>
      </c>
      <c r="F9" s="27">
        <v>9</v>
      </c>
      <c r="G9" s="27">
        <v>9</v>
      </c>
      <c r="H9" s="7">
        <f>G9/F9</f>
        <v>1</v>
      </c>
    </row>
    <row r="10" spans="1:8" x14ac:dyDescent="0.3">
      <c r="A10" s="40" t="s">
        <v>13</v>
      </c>
      <c r="B10" s="38"/>
      <c r="C10" s="38"/>
      <c r="D10" s="72"/>
      <c r="E10" s="38"/>
      <c r="F10" s="38"/>
      <c r="G10" s="38"/>
      <c r="H10" s="17">
        <f>SUM(H6:H9)/4</f>
        <v>0.8125</v>
      </c>
    </row>
    <row r="11" spans="1:8" ht="18" customHeight="1" x14ac:dyDescent="0.3">
      <c r="A11" s="84" t="s">
        <v>186</v>
      </c>
      <c r="B11" s="68" t="s">
        <v>187</v>
      </c>
      <c r="C11" s="39" t="s">
        <v>185</v>
      </c>
      <c r="D11" s="28" t="s">
        <v>39</v>
      </c>
      <c r="E11" s="70">
        <v>60</v>
      </c>
      <c r="F11" s="5">
        <v>55</v>
      </c>
      <c r="G11" s="5">
        <v>55</v>
      </c>
      <c r="H11" s="7">
        <f>G11/F11</f>
        <v>1</v>
      </c>
    </row>
    <row r="12" spans="1:8" ht="27.6" x14ac:dyDescent="0.3">
      <c r="A12" s="85"/>
      <c r="B12" s="25" t="s">
        <v>188</v>
      </c>
      <c r="C12" s="39" t="s">
        <v>6</v>
      </c>
      <c r="D12" s="28" t="s">
        <v>39</v>
      </c>
      <c r="E12" s="70">
        <v>47</v>
      </c>
      <c r="F12" s="5">
        <v>35</v>
      </c>
      <c r="G12" s="5">
        <v>35</v>
      </c>
      <c r="H12" s="7">
        <f t="shared" ref="H12:H15" si="0">G12/F12</f>
        <v>1</v>
      </c>
    </row>
    <row r="13" spans="1:8" x14ac:dyDescent="0.3">
      <c r="A13" s="85"/>
      <c r="B13" s="25" t="s">
        <v>189</v>
      </c>
      <c r="C13" s="69" t="s">
        <v>6</v>
      </c>
      <c r="D13" s="28" t="s">
        <v>39</v>
      </c>
      <c r="E13" s="71">
        <v>20</v>
      </c>
      <c r="F13" s="5">
        <v>14</v>
      </c>
      <c r="G13" s="5">
        <v>14</v>
      </c>
      <c r="H13" s="7">
        <f t="shared" si="0"/>
        <v>1</v>
      </c>
    </row>
    <row r="14" spans="1:8" ht="27.6" x14ac:dyDescent="0.3">
      <c r="A14" s="85"/>
      <c r="B14" s="25" t="s">
        <v>190</v>
      </c>
      <c r="C14" s="69" t="s">
        <v>6</v>
      </c>
      <c r="D14" s="28" t="s">
        <v>39</v>
      </c>
      <c r="E14" s="71">
        <v>35.299999999999997</v>
      </c>
      <c r="F14" s="5">
        <v>45.3</v>
      </c>
      <c r="G14" s="5">
        <v>45.3</v>
      </c>
      <c r="H14" s="7">
        <f t="shared" si="0"/>
        <v>1</v>
      </c>
    </row>
    <row r="15" spans="1:8" ht="55.2" x14ac:dyDescent="0.3">
      <c r="A15" s="86"/>
      <c r="B15" s="25" t="s">
        <v>191</v>
      </c>
      <c r="C15" s="69" t="s">
        <v>6</v>
      </c>
      <c r="D15" s="28" t="s">
        <v>39</v>
      </c>
      <c r="E15" s="71">
        <v>57</v>
      </c>
      <c r="F15" s="5">
        <v>47</v>
      </c>
      <c r="G15" s="5">
        <v>47</v>
      </c>
      <c r="H15" s="7">
        <f t="shared" si="0"/>
        <v>1</v>
      </c>
    </row>
    <row r="16" spans="1:8" x14ac:dyDescent="0.3">
      <c r="A16" s="37" t="s">
        <v>13</v>
      </c>
      <c r="B16" s="38"/>
      <c r="C16" s="38"/>
      <c r="D16" s="38"/>
      <c r="E16" s="38"/>
      <c r="F16" s="38"/>
      <c r="G16" s="38"/>
      <c r="H16" s="17">
        <f>SUM(H11:H15)/5</f>
        <v>1</v>
      </c>
    </row>
    <row r="19" spans="1:3" ht="28.2" x14ac:dyDescent="0.3">
      <c r="A19" s="23" t="s">
        <v>29</v>
      </c>
      <c r="B19" s="51">
        <f>(H10*1002.3+H16*18720)/19722.3</f>
        <v>0.99047112912794155</v>
      </c>
    </row>
    <row r="20" spans="1:3" x14ac:dyDescent="0.3">
      <c r="A20" s="23" t="s">
        <v>30</v>
      </c>
      <c r="B20" s="51">
        <f>2563.2/2839.5</f>
        <v>0.90269413629160056</v>
      </c>
    </row>
    <row r="21" spans="1:3" ht="28.2" x14ac:dyDescent="0.3">
      <c r="A21" s="23" t="s">
        <v>90</v>
      </c>
      <c r="B21" s="51">
        <f>B19/B20</f>
        <v>1.0972389088478427</v>
      </c>
      <c r="C21" s="1" t="s">
        <v>208</v>
      </c>
    </row>
  </sheetData>
  <mergeCells count="3">
    <mergeCell ref="A5:A9"/>
    <mergeCell ref="A11:A15"/>
    <mergeCell ref="A2:H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workbookViewId="0">
      <selection activeCell="C22" sqref="C22"/>
    </sheetView>
  </sheetViews>
  <sheetFormatPr defaultRowHeight="14.4" x14ac:dyDescent="0.3"/>
  <cols>
    <col min="1" max="1" width="53.77734375" customWidth="1"/>
    <col min="2" max="2" width="41.88671875" customWidth="1"/>
    <col min="3" max="3" width="16.109375" customWidth="1"/>
    <col min="4" max="4" width="13.44140625" customWidth="1"/>
    <col min="5" max="5" width="13.88671875" customWidth="1"/>
    <col min="6" max="6" width="13.6640625" customWidth="1"/>
    <col min="7" max="7" width="14" customWidth="1"/>
    <col min="8" max="8" width="15.6640625" customWidth="1"/>
  </cols>
  <sheetData>
    <row r="2" spans="1:8" ht="15.6" x14ac:dyDescent="0.3">
      <c r="A2" s="107" t="s">
        <v>205</v>
      </c>
      <c r="B2" s="107"/>
      <c r="C2" s="107"/>
      <c r="D2" s="107"/>
      <c r="E2" s="107"/>
      <c r="F2" s="107"/>
      <c r="G2" s="107"/>
      <c r="H2" s="107"/>
    </row>
    <row r="3" spans="1:8" ht="27.6" x14ac:dyDescent="0.3">
      <c r="A3" s="8" t="s">
        <v>7</v>
      </c>
      <c r="B3" s="8" t="s">
        <v>12</v>
      </c>
      <c r="C3" s="8" t="s">
        <v>1</v>
      </c>
      <c r="D3" s="9" t="s">
        <v>8</v>
      </c>
      <c r="E3" s="9" t="s">
        <v>9</v>
      </c>
      <c r="F3" s="9" t="s">
        <v>10</v>
      </c>
      <c r="G3" s="9" t="s">
        <v>11</v>
      </c>
      <c r="H3" s="8" t="s">
        <v>206</v>
      </c>
    </row>
    <row r="4" spans="1:8" x14ac:dyDescent="0.3">
      <c r="A4" s="48">
        <v>1</v>
      </c>
      <c r="B4" s="8">
        <v>2</v>
      </c>
      <c r="C4" s="48">
        <v>3</v>
      </c>
      <c r="D4" s="8">
        <v>4</v>
      </c>
      <c r="E4" s="48">
        <v>5</v>
      </c>
      <c r="F4" s="8">
        <v>6</v>
      </c>
      <c r="G4" s="48">
        <v>7</v>
      </c>
      <c r="H4" s="8">
        <v>8</v>
      </c>
    </row>
    <row r="5" spans="1:8" ht="41.4" customHeight="1" x14ac:dyDescent="0.3">
      <c r="A5" s="84" t="s">
        <v>192</v>
      </c>
      <c r="B5" s="25" t="s">
        <v>193</v>
      </c>
      <c r="C5" s="5" t="s">
        <v>6</v>
      </c>
      <c r="D5" s="5">
        <v>0.25</v>
      </c>
      <c r="E5" s="26">
        <v>57.2</v>
      </c>
      <c r="F5" s="5">
        <v>89</v>
      </c>
      <c r="G5" s="5">
        <v>89</v>
      </c>
      <c r="H5" s="5">
        <f>D5*(G5-E5)/(F5-E5)</f>
        <v>0.25</v>
      </c>
    </row>
    <row r="6" spans="1:8" ht="50.4" customHeight="1" x14ac:dyDescent="0.3">
      <c r="A6" s="85"/>
      <c r="B6" s="25" t="s">
        <v>194</v>
      </c>
      <c r="C6" s="5" t="s">
        <v>6</v>
      </c>
      <c r="D6" s="5">
        <v>0.25</v>
      </c>
      <c r="E6" s="26">
        <v>87</v>
      </c>
      <c r="F6" s="5">
        <v>100</v>
      </c>
      <c r="G6" s="5">
        <v>100</v>
      </c>
      <c r="H6" s="5">
        <f t="shared" ref="H6" si="0">D6*(G6-E6)/(F6-E6)</f>
        <v>0.25</v>
      </c>
    </row>
    <row r="7" spans="1:8" ht="34.799999999999997" customHeight="1" x14ac:dyDescent="0.3">
      <c r="A7" s="85"/>
      <c r="B7" s="25" t="s">
        <v>195</v>
      </c>
      <c r="C7" s="5" t="s">
        <v>6</v>
      </c>
      <c r="D7" s="5">
        <v>0.25</v>
      </c>
      <c r="E7" s="26">
        <v>100</v>
      </c>
      <c r="F7" s="5">
        <v>100</v>
      </c>
      <c r="G7" s="5">
        <v>93.7</v>
      </c>
      <c r="H7" s="5">
        <f>G7/F7</f>
        <v>0.93700000000000006</v>
      </c>
    </row>
    <row r="8" spans="1:8" ht="41.4" x14ac:dyDescent="0.3">
      <c r="A8" s="86"/>
      <c r="B8" s="25" t="s">
        <v>196</v>
      </c>
      <c r="C8" s="5" t="s">
        <v>39</v>
      </c>
      <c r="D8" s="5">
        <v>0.25</v>
      </c>
      <c r="E8" s="26" t="s">
        <v>39</v>
      </c>
      <c r="F8" s="5" t="s">
        <v>39</v>
      </c>
      <c r="G8" s="5" t="s">
        <v>39</v>
      </c>
      <c r="H8" s="5">
        <v>0</v>
      </c>
    </row>
    <row r="9" spans="1:8" x14ac:dyDescent="0.3">
      <c r="A9" s="73" t="s">
        <v>13</v>
      </c>
      <c r="B9" s="66"/>
      <c r="C9" s="38"/>
      <c r="D9" s="38"/>
      <c r="E9" s="38"/>
      <c r="F9" s="38"/>
      <c r="G9" s="38"/>
      <c r="H9" s="17">
        <f>SUM(H5:H8)</f>
        <v>1.4370000000000001</v>
      </c>
    </row>
    <row r="12" spans="1:8" ht="28.2" x14ac:dyDescent="0.3">
      <c r="A12" s="23" t="s">
        <v>29</v>
      </c>
      <c r="B12" s="51">
        <f>H9*112490.4/112490.4</f>
        <v>1.4370000000000001</v>
      </c>
    </row>
    <row r="13" spans="1:8" x14ac:dyDescent="0.3">
      <c r="A13" s="23" t="s">
        <v>30</v>
      </c>
      <c r="B13" s="51">
        <f>112490.4/117507.7</f>
        <v>0.95730237252537487</v>
      </c>
    </row>
    <row r="14" spans="1:8" ht="28.2" x14ac:dyDescent="0.3">
      <c r="A14" s="23" t="s">
        <v>90</v>
      </c>
      <c r="B14" s="51">
        <f>B12/B13</f>
        <v>1.5010931146124471</v>
      </c>
      <c r="C14" s="1" t="s">
        <v>208</v>
      </c>
    </row>
  </sheetData>
  <mergeCells count="2">
    <mergeCell ref="A5:A8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Развитие образования</vt:lpstr>
      <vt:lpstr>Социальная поддержка населения</vt:lpstr>
      <vt:lpstr>Обеспечение жильем</vt:lpstr>
      <vt:lpstr>Противодействие преступности</vt:lpstr>
      <vt:lpstr>Физкультура, культура, туризм</vt:lpstr>
      <vt:lpstr>Модерниз ЖКХ</vt:lpstr>
      <vt:lpstr>Сохранность автомобильн. дорог</vt:lpstr>
      <vt:lpstr>Развитие предпринимательства</vt:lpstr>
      <vt:lpstr>Энергосбережение</vt:lpstr>
      <vt:lpstr>Охрана окруж. среды</vt:lpstr>
      <vt:lpstr>Защита населения</vt:lpstr>
      <vt:lpstr>Обеспеч. функционир.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dcterms:created xsi:type="dcterms:W3CDTF">2016-06-22T09:50:30Z</dcterms:created>
  <dcterms:modified xsi:type="dcterms:W3CDTF">2016-06-27T07:13:02Z</dcterms:modified>
</cp:coreProperties>
</file>